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30" yWindow="45" windowWidth="15420" windowHeight="4320"/>
  </bookViews>
  <sheets>
    <sheet name="IMPORTS" sheetId="1" r:id="rId1"/>
    <sheet name="EXPORTS" sheetId="2" r:id="rId2"/>
  </sheets>
  <definedNames>
    <definedName name="_xlnm.Print_Area" localSheetId="1">EXPORTS!$A$1:$H$20</definedName>
    <definedName name="_xlnm.Print_Titles" localSheetId="1">EXPORTS!$1:$9</definedName>
    <definedName name="_xlnm.Print_Titles" localSheetId="0">IMPORTS!$1:$8</definedName>
  </definedNames>
  <calcPr calcId="125725"/>
</workbook>
</file>

<file path=xl/calcChain.xml><?xml version="1.0" encoding="utf-8"?>
<calcChain xmlns="http://schemas.openxmlformats.org/spreadsheetml/2006/main">
  <c r="A1" i="1"/>
  <c r="H36" i="2"/>
  <c r="G36"/>
  <c r="J56" i="1"/>
  <c r="E56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</calcChain>
</file>

<file path=xl/sharedStrings.xml><?xml version="1.0" encoding="utf-8"?>
<sst xmlns="http://schemas.openxmlformats.org/spreadsheetml/2006/main" count="269" uniqueCount="118">
  <si>
    <t>Import Annexure -II</t>
  </si>
  <si>
    <t>Details of imports made against the licence</t>
  </si>
  <si>
    <t>SL NO.</t>
  </si>
  <si>
    <t xml:space="preserve">ITEM OF IMPORT </t>
  </si>
  <si>
    <t>QTY ALLOWED IN THE LICENCE</t>
  </si>
  <si>
    <t>CIF Value allowed in the licence (in FFE)</t>
  </si>
  <si>
    <t>Bill of entry Details</t>
  </si>
  <si>
    <t>Quantity imported</t>
  </si>
  <si>
    <t>Balance Qty.</t>
  </si>
  <si>
    <t>CIF Value ( in FFE)</t>
  </si>
  <si>
    <t>No.</t>
  </si>
  <si>
    <t>Date</t>
  </si>
  <si>
    <t>Export Annexure -I</t>
  </si>
  <si>
    <t xml:space="preserve">2. Details of physical exports/deemed exports made </t>
  </si>
  <si>
    <t xml:space="preserve"> Sl. No.</t>
  </si>
  <si>
    <t>Products Exported/ Supplied</t>
  </si>
  <si>
    <t>Quantity Exported / Supplied</t>
  </si>
  <si>
    <t xml:space="preserve">FOB Value </t>
  </si>
  <si>
    <t>No</t>
  </si>
  <si>
    <t>UOM</t>
  </si>
  <si>
    <t>In Rs.</t>
  </si>
  <si>
    <t>Shipping Bill/ Invoice/  Details</t>
  </si>
  <si>
    <t xml:space="preserve"> DC</t>
  </si>
  <si>
    <t>NOS</t>
  </si>
  <si>
    <t>US $</t>
  </si>
  <si>
    <t xml:space="preserve">CIF Value allowed :                               </t>
  </si>
  <si>
    <t xml:space="preserve">CIF Value utilised :                               </t>
  </si>
  <si>
    <t xml:space="preserve">Unutilised :                                            </t>
  </si>
  <si>
    <t>TOTAL</t>
  </si>
  <si>
    <t>Licence No : 0710055985 DT:22.02.2008</t>
  </si>
  <si>
    <t>File No. 07/21/040/01418/AM08</t>
  </si>
  <si>
    <t>2500A, TP MDO ACB, 65KA, MICRO PROCESSOR BASED PR  122 WITH THERMAL MEMORY BUILT-IN S/C PROTECTION WITH S/T &amp; 2 NO + 2 NC  AUX. CONTACTS TYPE CODE: E3N 2500PR122/P-LI IN=2500A 3P W MP ISDA056131R1ISDA059669R1 E3N 2500 PR122/P-LI IN=2500A 3P W MP E3 W FP 3P HR-HR NEW</t>
  </si>
  <si>
    <t>2000A, FP EDO ACB,65KA, MICRO PROCESSOR BASED PR122 TYPE WITH THERMAL MEMORY,BUILT-IN O/C AND S/C PROTECTION WITH S/T COIL AND 2NO + 2NC AUX.CONTACTS.TYPE CODE:E3 W FP 3P H4 NEW ISDA056043R1 ISDA059763R1 E2S 2000 PR122/P-LI IN=2000A 4P W MP E2 PF 4P HR-HR NEW</t>
  </si>
  <si>
    <t>2000A, TP EDO ACB,65A,MICROPROCESSOR PR122 TYPE WITH THERMAL MEMORY AND BUILT-IN O/C,S/C AND E/F PROTECTION WITH S/T COIL AND 2NO + 2NC AUX .CONTACTS.TYPE CODE:E2S 2000 PR122/P122/P-LI IN=2000A 4P W MP ISDA056037R1 ISDA059667R1 E2S 2000 PR122/P-LSIG IN=2000A 3P W MP E2 W FP 3P HR-HR NEW</t>
  </si>
  <si>
    <t>2000A,TP MDO ACB,65KA MICRO PROCESSOR BASED PR122 TYPE WITH THERMAL MEMORY,BUILT-IN O/C,S/C AND E/F PROTECTION WITH S/T COIL,U/V COIL AND 2 NO + 2NC AUX.CONTACTS.ISDA056035R1 ISDA059667R1 E2S 2000 PR122/P-LSIG IN=2000A 3P W MP E2 W FP 3P HR-HR NEW</t>
  </si>
  <si>
    <t>1600A TP MDO ACB,65KA,MICROPROCESSOR BASED PR122 BUILT-IN O/C,S/C AND E/F PROTECTION WITH S/T AND 2 NO + 2NC AUX.CONTACTS.ISDA056005R1 ISDA059667R1 E2S 1600 PR122/P-LSIG IN=1600A 3P W MP E2 W FP 3P HR-HR NEW</t>
  </si>
  <si>
    <t>1000A,TP MDO ACB,65A, MICRO PROCESSOR BASED PR122 BUILT-IN O/C, S/C PROTECTION WITH S/T AND 2 NO +2NC AUX.CONTACTS.ISDA059214R1 ISDA0596667R1 E2S 1000 PR122/P-L1 IN=1000A 3P W MP E2 W FP 3P HR-HR NEW</t>
  </si>
  <si>
    <t>800A,TP MDO ACB,65KA,MICROPROCESSOR BASED PR122 BUILT-IN O/C,S/C AND E/F PROTECTION WITH S/T AND 2 NO + 2 NC AUX.CONTACTS ISDA058303R1 ISDA059667R1 E2S 800 PR122/P-LSIG IN=800A 3P W MP E2 W FP 3P HR-HR NEW</t>
  </si>
  <si>
    <t>SHUT OPEN RELEASE 220/240V E1/6 ISDA038292R1 SHUT OPEN.RELEASE 220/240V E1/6</t>
  </si>
  <si>
    <t>SHUT CLOSE RELEASE 220/240V E1/6 ISDA038292R1 SHUT CLOSE.RELEASE 220/240V E1/6</t>
  </si>
  <si>
    <t>MOTOR OPERATOR 220/250V E1/6 ISDA038324R1 MOTOR OPERATOR 220/250V E1/6</t>
  </si>
  <si>
    <t>UNDER VOLTAGE RELEASE 220/250V E16 ISDA 038312R1 UNDER VOLTAGE RELEASE 220/240V E1/6</t>
  </si>
  <si>
    <t>MCCB 630A MCCB MP PR221 O/C AND S/C PROTECTION 3P 65KA ISDA054412R1 T5H 630 PR221DS-LS/I IN=630 3P FF</t>
  </si>
  <si>
    <t>MCCB 400A MCCB MP PR221 O/C AND S/C PROTECTION 3P 35KA ISDA05R317R1 T5N 400 PR221DS-LS/I IN=400 3P FF</t>
  </si>
  <si>
    <t>MCCB 400A MCCB TMA O/C AND S/C PROTECTION 4P 35KA ISDA054478R1 T5N 400 TMA 400-4000 4P FF INN=100% IN</t>
  </si>
  <si>
    <t>MCCB 320A MCCB TMA O/C &amp; S/C PROTECTION 3P 35KA ISDA054436R1 T5N 400 TMA 320-3200 3P FF</t>
  </si>
  <si>
    <t>MCCB 160A MCCB MP PR222 O/C,S/C AND EF PROTECTION 3P 65KA ISDA054055R1 T4H250 FF 3P PR222-LSIG R100</t>
  </si>
  <si>
    <t>MCCB 125A MCCB MP PR222 O/C,S/C AND EF PROTECTION 3P 65KA ISDA054055R1 T4H250 FF 3P PR222-LSIG R100</t>
  </si>
  <si>
    <t>MCCB 125A MCCB THERMAL RELEASE BUILT IN O/C,S/C AND PROTECTION 3P 65KA ISDA050959R1 T2N 160 TMD 125 3P FF CU (1#70MM2</t>
  </si>
  <si>
    <t>MCCB 125A MCCB THERMAL RELEASE BUILT IN O/C,S/C AND PROTECTION 3P 16KA ISDA050879R1 T1B 160 TMD 1250 3P FF CU (1#70MM2</t>
  </si>
  <si>
    <t>MCCB 125A MCCB THERMAL RELEASE BUILT IN O/C,S/C AND PROTECTION 3P 50 ISDA051002R1 T2S 160 TMD 100-1000 3P FF</t>
  </si>
  <si>
    <t>MCCB 80A MCCB THERMAL RELEASE BUILT IN O/C,S/C AND PROTECTION 3P 16A ISDA050877R1 T1B 160 TMD 80-800 3P FF CU (1#70MM2</t>
  </si>
  <si>
    <t>MCCB 63A MCCB THERMAL RELEASE BUILT IN O/C,S/C AND PROTECTION 3P 36KA ISDA050956R1 T2S 160 TMD 63-630 3P FF</t>
  </si>
  <si>
    <t>MCCB 63A MCCB THERMAL RELEASE BUILT IN O/C,S/C AND PROTECTION 3P 25KA ISDA050898R1 T1C 160 TMD 63-630 3P FF CU (1#70MM2</t>
  </si>
  <si>
    <t xml:space="preserve">MCCB 63A MCCB THERMAL RELEASE BUILT IN O/C,S/C AND PROTECTION 3P 50KA ISDA051000R1 T2S 160 TMD 63-630 3P FF </t>
  </si>
  <si>
    <t xml:space="preserve">MCCB 40A MCCB THERMAL RELEASE BUILT IN O/C,S/C AND PROTECTION 3P 16KA ISDA050874R1 T1B 160 TMD 40-630 3P F FC CU (1#70MM2) </t>
  </si>
  <si>
    <t xml:space="preserve">MCCB 40A MCCB THERMAL RELEASE BUILT IN O/C,S/C AND PROTECTION 3P 25KA ISDA050896R1 T1C 160 TMD 40-630 3P F FC CU (1#70MM2) </t>
  </si>
  <si>
    <t xml:space="preserve">MCCB 40A MCCB THERMAL RELEASE BUILT IN O/C,S/C AND PROTECTION 3P 50KA ISDA050998R1 T2S 160 TMD 40-500 3P FF </t>
  </si>
  <si>
    <t xml:space="preserve">MCCB 32A MCCB THERMAL RELEASE BUILT IN O/C,S/C AND PROTECTION 3P 25KA ISDA050895R1 TIC 160 TMD 32-630 3P F FC CU (1#70MM2) </t>
  </si>
  <si>
    <t>MCCB 32A MCCB THERMAL RELEASE BUILT IN O/C,S/C AND PROTECTION 3P 35KA ISDA050953R1 T2N 160 TMD 32-500 3P FF</t>
  </si>
  <si>
    <t>MCCB 32A MCCB THERMAL RELEASE BUILT IN O/C,S/C AND PROTECTION 3P 16KA ISDA050873R1 T1B 160 TMD 32-630 3P F FC CU (1#70MM2)</t>
  </si>
  <si>
    <t>MCCB 16A MCCB THERMAL RELEASE BUILT IN O/C,S/C AND PROTECTION 3P 25KA ISDA050894R1 T1C 160 TMD 25-630 3P F FC CU (1#70MM2)</t>
  </si>
  <si>
    <t>MCCB MOTOR FOR MCCB OPERATION T4-T5 ISDA054897R1 MOE T4-T5 220 250 VAC/DC</t>
  </si>
  <si>
    <t>MCCB AUXILLARY CONTACTS IQ+1SY ISDA051368R1 AUX T1-T6 1Q 1SY</t>
  </si>
  <si>
    <t>MCCB SHUT TRIP T4-T5-T6 ISDA054866R1 SOR T4-T5-T6 200..240 VAC-220 250 VDC</t>
  </si>
  <si>
    <t>MCCB SHUT TRIP T1-T2-T3 ISDA051336R1 SOR T1-T2-T3 200..240 VAC-220 250 VDC</t>
  </si>
  <si>
    <t>MCCB UNDER VOLTAGE RELEASE 240V AC T4-T5-T6 ISDA054884R1 UVR T4-T5-T6 200..240 AC/DC</t>
  </si>
  <si>
    <t>LOAD BREAK SWITCH 1600A 4P LBS WITH 2 NO+2NC AUX OETL 1600 K4</t>
  </si>
  <si>
    <t>LOAD BREAK SWITCH 1000A 3P LBS WITH 2 NO+2NC AUX OETL 1000 K4</t>
  </si>
  <si>
    <t>LOAD BREAK SWITCH 800A 4P LBS WITH 2 NO+2NC AUX OT800E04P</t>
  </si>
  <si>
    <t>LOAD BREAK SWITCH 630A 3P LBS WITH 2 NO+2NC AUX OT630E03P</t>
  </si>
  <si>
    <t>LOAD BREAK SWITCH 400A 3P LBS WITH 2 NO+2NC AUX OT400E03P</t>
  </si>
  <si>
    <t>LOAD BREAK SWITCH 160A 3P LBS WITH 2 NO+2NC AUX OT160E3</t>
  </si>
  <si>
    <t>LOAD BREAK SWITCH 125A 3P LBS WITH 2 NO+2NC AUX OT125E3</t>
  </si>
  <si>
    <t>LOAD BREAK SWITCH 125A 4P LBS WITH 2 NO+2NC AUX OT125E4</t>
  </si>
  <si>
    <t>LOAD BREAK SWITCH 63A 4P LBS WITH 2 NO+2NC AUX OT63E4</t>
  </si>
  <si>
    <t>AUTO TRANSFER SWITCH 3000A RATING 7000 SERIES 4 POLE (TRIP POLE WITH OVERLAPPING NEUTRAL) AUTO TRANSFER SWITCH WITH MANUAL BY-PASS ALONG WITH MICROPROCESSOR CONTROLLER ATS 3000A</t>
  </si>
  <si>
    <t>61/0- PANEL -ELECTRIC PANEL EB/CG PANEL -1&amp;2</t>
  </si>
  <si>
    <t>61/0- PANEL -ELECTRIC PANEL SMSB-A,B,C&amp;D</t>
  </si>
  <si>
    <t>61/0-PANEL-ELECTRIC PANEL CCP-3,4,5&amp;6</t>
  </si>
  <si>
    <t>61/0-PANEL-ELECTRIC PANEL UPS ACOP PANEL</t>
  </si>
  <si>
    <t>61/0-PANEL-ELECTRIC PANEL UPS STAND BY PANEL-2</t>
  </si>
  <si>
    <t>61/0-PANEL-ELECTRIC PANEL UPS STAND BY PANEL-1</t>
  </si>
  <si>
    <t>61/0-PANEL-ELECTRIC PANEL UPS FDB-01,02</t>
  </si>
  <si>
    <t>61/0-PANEL-ELECTRIC PANEL UPS FDB-11,12,21,22</t>
  </si>
  <si>
    <t>61/0-PANEL-ELECTRIC PANEL UPS OUTPUT PANEL</t>
  </si>
  <si>
    <t>61/0-PANEL-ELECTRIC PANEL AHU PANEL</t>
  </si>
  <si>
    <t>61/0-PANEL-ELECTRIC PANEL MLP-1,2,3,4</t>
  </si>
  <si>
    <t>61/0-PANEL-ELECTRIC PANEL UNITY PANEL</t>
  </si>
  <si>
    <t>61/0-PANEL-ELECTRIC PANEL STP PANEL</t>
  </si>
  <si>
    <t>61/0-PANEL-ELECTRIC PANEL PUMP PANEL</t>
  </si>
  <si>
    <t>61/0-PANEL-ELECTRIC PANEL CHILLER PANEL</t>
  </si>
  <si>
    <t>61/0-PANEL-ELECTRIC PANEL CCP-1</t>
  </si>
  <si>
    <t>61/0-PANEL-ELECTRIC PANEL CCP-2</t>
  </si>
  <si>
    <t>61/0-PANEL-ELECTRIC PANEL DG SYNC. PANEL</t>
  </si>
  <si>
    <t>12.03.2008</t>
  </si>
  <si>
    <t>069</t>
  </si>
  <si>
    <t>05.03.08</t>
  </si>
  <si>
    <t>61/0-PANEL-ELECTRIC PANEL LIFT CONTROL PANEL</t>
  </si>
  <si>
    <t>072</t>
  </si>
  <si>
    <t>11.03.2008</t>
  </si>
  <si>
    <t>073</t>
  </si>
  <si>
    <t>13.03.2008</t>
  </si>
  <si>
    <t>074</t>
  </si>
  <si>
    <t>15.03.2008</t>
  </si>
  <si>
    <t>075</t>
  </si>
  <si>
    <t>18.03.2008</t>
  </si>
  <si>
    <t>076</t>
  </si>
  <si>
    <t>19.03.2008</t>
  </si>
  <si>
    <t>078</t>
  </si>
  <si>
    <t>22.03.2008</t>
  </si>
  <si>
    <t>080</t>
  </si>
  <si>
    <t>23.03.2008</t>
  </si>
  <si>
    <t>081</t>
  </si>
  <si>
    <t>25.03.2008</t>
  </si>
  <si>
    <t>…</t>
  </si>
  <si>
    <t>Actually realized (as per BRC) Rs.</t>
  </si>
  <si>
    <t xml:space="preserve">M/s.  COMPANY PVT LTD.,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</si>
</sst>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0">
    <font>
      <sz val="10"/>
      <name val="Arial"/>
    </font>
    <font>
      <sz val="10"/>
      <name val="Arial"/>
    </font>
    <font>
      <sz val="11"/>
      <name val="Times New Roman"/>
      <family val="1"/>
    </font>
    <font>
      <sz val="10"/>
      <name val="Century"/>
      <family val="1"/>
    </font>
    <font>
      <b/>
      <sz val="10"/>
      <name val="Century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b/>
      <sz val="12"/>
      <name val="Century"/>
      <family val="1"/>
    </font>
    <font>
      <sz val="11"/>
      <name val="Century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0" fontId="6" fillId="0" borderId="0" xfId="0" applyFont="1"/>
    <xf numFmtId="0" fontId="6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43" fontId="3" fillId="0" borderId="0" xfId="0" applyNumberFormat="1" applyFont="1" applyFill="1"/>
    <xf numFmtId="164" fontId="3" fillId="0" borderId="0" xfId="1" applyNumberFormat="1" applyFont="1" applyFill="1"/>
    <xf numFmtId="0" fontId="2" fillId="0" borderId="0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1" applyNumberFormat="1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/>
    </xf>
    <xf numFmtId="0" fontId="3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quotePrefix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43" fontId="5" fillId="0" borderId="1" xfId="0" applyNumberFormat="1" applyFont="1" applyFill="1" applyBorder="1"/>
    <xf numFmtId="0" fontId="5" fillId="0" borderId="1" xfId="0" applyFont="1" applyFill="1" applyBorder="1"/>
    <xf numFmtId="0" fontId="2" fillId="0" borderId="0" xfId="0" applyFont="1" applyFill="1" applyAlignment="1">
      <alignment horizontal="center"/>
    </xf>
    <xf numFmtId="4" fontId="3" fillId="0" borderId="0" xfId="0" applyNumberFormat="1" applyFont="1" applyFill="1"/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164" fontId="2" fillId="0" borderId="0" xfId="1" applyNumberFormat="1" applyFont="1" applyFill="1"/>
    <xf numFmtId="0" fontId="2" fillId="0" borderId="0" xfId="0" applyFont="1" applyFill="1"/>
    <xf numFmtId="43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vertical="top" wrapText="1"/>
    </xf>
    <xf numFmtId="164" fontId="2" fillId="0" borderId="1" xfId="1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/>
    <xf numFmtId="0" fontId="3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center"/>
    </xf>
    <xf numFmtId="43" fontId="3" fillId="0" borderId="3" xfId="1" applyFont="1" applyFill="1" applyBorder="1"/>
    <xf numFmtId="43" fontId="2" fillId="0" borderId="2" xfId="1" applyFont="1" applyFill="1" applyBorder="1"/>
    <xf numFmtId="43" fontId="2" fillId="0" borderId="5" xfId="1" applyFont="1" applyFill="1" applyBorder="1"/>
    <xf numFmtId="43" fontId="3" fillId="0" borderId="5" xfId="1" applyFont="1" applyFill="1" applyBorder="1"/>
    <xf numFmtId="43" fontId="3" fillId="0" borderId="4" xfId="1" applyFont="1" applyFill="1" applyBorder="1"/>
    <xf numFmtId="43" fontId="8" fillId="0" borderId="1" xfId="1" applyNumberFormat="1" applyFont="1" applyFill="1" applyBorder="1" applyAlignment="1">
      <alignment horizontal="center"/>
    </xf>
    <xf numFmtId="43" fontId="8" fillId="0" borderId="1" xfId="1" applyFont="1" applyFill="1" applyBorder="1"/>
    <xf numFmtId="43" fontId="7" fillId="0" borderId="3" xfId="1" applyFont="1" applyFill="1" applyBorder="1"/>
    <xf numFmtId="0" fontId="7" fillId="0" borderId="2" xfId="0" applyFont="1" applyFill="1" applyBorder="1" applyAlignment="1">
      <alignment horizontal="left" vertical="center" wrapText="1"/>
    </xf>
    <xf numFmtId="43" fontId="2" fillId="0" borderId="2" xfId="1" applyFont="1" applyFill="1" applyBorder="1" applyAlignment="1">
      <alignment vertical="top" wrapText="1"/>
    </xf>
    <xf numFmtId="43" fontId="2" fillId="0" borderId="5" xfId="1" applyFont="1" applyFill="1" applyBorder="1" applyAlignment="1">
      <alignment vertical="top" wrapText="1"/>
    </xf>
    <xf numFmtId="43" fontId="2" fillId="0" borderId="4" xfId="1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 vertical="top" wrapText="1"/>
    </xf>
    <xf numFmtId="43" fontId="2" fillId="0" borderId="5" xfId="1" applyFont="1" applyFill="1" applyBorder="1" applyAlignment="1">
      <alignment horizontal="center" vertical="top" wrapText="1"/>
    </xf>
    <xf numFmtId="43" fontId="2" fillId="0" borderId="4" xfId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tabSelected="1" topLeftCell="A25" workbookViewId="0">
      <selection activeCell="A5" sqref="A5"/>
    </sheetView>
  </sheetViews>
  <sheetFormatPr defaultRowHeight="12.75"/>
  <cols>
    <col min="1" max="1" width="6.42578125" style="1" customWidth="1"/>
    <col min="2" max="2" width="40.28515625" style="1" customWidth="1"/>
    <col min="3" max="3" width="10.5703125" style="3" customWidth="1"/>
    <col min="4" max="4" width="9.5703125" style="1" bestFit="1" customWidth="1"/>
    <col min="5" max="5" width="13.7109375" style="1" customWidth="1"/>
    <col min="6" max="6" width="8.5703125" style="1" customWidth="1"/>
    <col min="7" max="7" width="9.85546875" style="3" customWidth="1"/>
    <col min="8" max="8" width="10.7109375" style="3" customWidth="1"/>
    <col min="9" max="9" width="10.140625" style="3" customWidth="1"/>
    <col min="10" max="10" width="12.85546875" style="1" customWidth="1"/>
    <col min="11" max="11" width="11.28515625" style="1" customWidth="1"/>
    <col min="12" max="14" width="9.140625" style="1" hidden="1" customWidth="1"/>
    <col min="15" max="16384" width="9.140625" style="1"/>
  </cols>
  <sheetData>
    <row r="1" spans="1:14" ht="15.75">
      <c r="A1" s="5" t="str">
        <f>EXPORTS!A1</f>
        <v xml:space="preserve">M/s.  COMPANY PVT LTD.,                                                                                                                        </v>
      </c>
    </row>
    <row r="2" spans="1:14" s="7" customFormat="1" ht="15.75">
      <c r="A2" s="13" t="s">
        <v>29</v>
      </c>
      <c r="B2" s="9"/>
      <c r="C2" s="3"/>
      <c r="D2" s="1"/>
      <c r="E2" s="1"/>
      <c r="F2" s="1"/>
      <c r="G2" s="3"/>
      <c r="H2" s="3"/>
      <c r="I2" s="48"/>
    </row>
    <row r="3" spans="1:14" s="7" customFormat="1" ht="15.75">
      <c r="A3" s="13" t="s">
        <v>30</v>
      </c>
      <c r="B3" s="9"/>
      <c r="C3" s="3"/>
      <c r="D3" s="1"/>
      <c r="E3" s="1"/>
      <c r="F3" s="1"/>
      <c r="G3" s="3"/>
      <c r="H3" s="3"/>
      <c r="I3" s="48"/>
    </row>
    <row r="4" spans="1:14" ht="15.75">
      <c r="A4" s="6" t="s">
        <v>0</v>
      </c>
    </row>
    <row r="5" spans="1:14" ht="15.75" customHeight="1">
      <c r="A5" s="2"/>
      <c r="N5" s="1" t="s">
        <v>22</v>
      </c>
    </row>
    <row r="6" spans="1:14" ht="18.75" customHeight="1">
      <c r="A6" s="31" t="s">
        <v>1</v>
      </c>
      <c r="B6" s="27"/>
      <c r="C6" s="14"/>
      <c r="D6" s="27"/>
      <c r="E6" s="27"/>
      <c r="F6" s="27"/>
      <c r="G6" s="14"/>
      <c r="H6" s="14"/>
      <c r="I6" s="14"/>
      <c r="J6" s="27"/>
    </row>
    <row r="7" spans="1:14" ht="71.25" customHeight="1">
      <c r="A7" s="19" t="s">
        <v>2</v>
      </c>
      <c r="B7" s="26" t="s">
        <v>3</v>
      </c>
      <c r="C7" s="86" t="s">
        <v>4</v>
      </c>
      <c r="D7" s="86"/>
      <c r="E7" s="23" t="s">
        <v>5</v>
      </c>
      <c r="F7" s="86" t="s">
        <v>6</v>
      </c>
      <c r="G7" s="86"/>
      <c r="H7" s="57" t="s">
        <v>7</v>
      </c>
      <c r="I7" s="57" t="s">
        <v>8</v>
      </c>
      <c r="J7" s="19" t="s">
        <v>9</v>
      </c>
    </row>
    <row r="8" spans="1:14" ht="15">
      <c r="A8" s="22"/>
      <c r="B8" s="27"/>
      <c r="C8" s="14"/>
      <c r="D8" s="14"/>
      <c r="E8" s="27"/>
      <c r="F8" s="22" t="s">
        <v>10</v>
      </c>
      <c r="G8" s="22" t="s">
        <v>11</v>
      </c>
      <c r="H8" s="22"/>
      <c r="I8" s="22"/>
      <c r="J8" s="27"/>
    </row>
    <row r="9" spans="1:14" ht="135">
      <c r="A9" s="61">
        <v>1</v>
      </c>
      <c r="B9" s="61" t="s">
        <v>31</v>
      </c>
      <c r="C9" s="58">
        <v>4</v>
      </c>
      <c r="D9" s="58" t="s">
        <v>23</v>
      </c>
      <c r="E9" s="77">
        <v>78703.09</v>
      </c>
      <c r="F9" s="61">
        <v>695564</v>
      </c>
      <c r="G9" s="61" t="s">
        <v>95</v>
      </c>
      <c r="H9" s="58">
        <v>4</v>
      </c>
      <c r="I9" s="58">
        <f>+C9-H9</f>
        <v>0</v>
      </c>
      <c r="J9" s="83">
        <v>74430.63</v>
      </c>
    </row>
    <row r="10" spans="1:14" ht="150">
      <c r="A10" s="61">
        <v>2</v>
      </c>
      <c r="B10" s="61" t="s">
        <v>32</v>
      </c>
      <c r="C10" s="58">
        <v>2</v>
      </c>
      <c r="D10" s="58" t="s">
        <v>23</v>
      </c>
      <c r="E10" s="78"/>
      <c r="F10" s="61">
        <v>695564</v>
      </c>
      <c r="G10" s="61" t="s">
        <v>95</v>
      </c>
      <c r="H10" s="58">
        <v>2</v>
      </c>
      <c r="I10" s="58">
        <f t="shared" ref="I10:I54" si="0">+C10-H10</f>
        <v>0</v>
      </c>
      <c r="J10" s="84"/>
    </row>
    <row r="11" spans="1:14" ht="165">
      <c r="A11" s="61">
        <v>3</v>
      </c>
      <c r="B11" s="61" t="s">
        <v>33</v>
      </c>
      <c r="C11" s="58">
        <v>4</v>
      </c>
      <c r="D11" s="58" t="s">
        <v>23</v>
      </c>
      <c r="E11" s="78"/>
      <c r="F11" s="61">
        <v>695564</v>
      </c>
      <c r="G11" s="61" t="s">
        <v>95</v>
      </c>
      <c r="H11" s="58">
        <v>2</v>
      </c>
      <c r="I11" s="58">
        <f t="shared" si="0"/>
        <v>2</v>
      </c>
      <c r="J11" s="84"/>
    </row>
    <row r="12" spans="1:14" ht="135">
      <c r="A12" s="61">
        <v>4</v>
      </c>
      <c r="B12" s="61" t="s">
        <v>34</v>
      </c>
      <c r="C12" s="58">
        <v>4</v>
      </c>
      <c r="D12" s="58" t="s">
        <v>23</v>
      </c>
      <c r="E12" s="78"/>
      <c r="F12" s="61">
        <v>695564</v>
      </c>
      <c r="G12" s="61" t="s">
        <v>95</v>
      </c>
      <c r="H12" s="58">
        <v>2</v>
      </c>
      <c r="I12" s="58">
        <f t="shared" si="0"/>
        <v>2</v>
      </c>
      <c r="J12" s="84"/>
    </row>
    <row r="13" spans="1:14" ht="120">
      <c r="A13" s="61">
        <v>5</v>
      </c>
      <c r="B13" s="61" t="s">
        <v>35</v>
      </c>
      <c r="C13" s="58">
        <v>4</v>
      </c>
      <c r="D13" s="58" t="s">
        <v>23</v>
      </c>
      <c r="E13" s="78"/>
      <c r="F13" s="61">
        <v>695564</v>
      </c>
      <c r="G13" s="61" t="s">
        <v>95</v>
      </c>
      <c r="H13" s="58">
        <v>2</v>
      </c>
      <c r="I13" s="58">
        <f t="shared" si="0"/>
        <v>2</v>
      </c>
      <c r="J13" s="84"/>
    </row>
    <row r="14" spans="1:14" ht="120">
      <c r="A14" s="61">
        <v>6</v>
      </c>
      <c r="B14" s="61" t="s">
        <v>36</v>
      </c>
      <c r="C14" s="58">
        <v>4</v>
      </c>
      <c r="D14" s="58" t="s">
        <v>23</v>
      </c>
      <c r="E14" s="78"/>
      <c r="F14" s="61">
        <v>695564</v>
      </c>
      <c r="G14" s="61" t="s">
        <v>95</v>
      </c>
      <c r="H14" s="58">
        <v>2</v>
      </c>
      <c r="I14" s="58">
        <f t="shared" si="0"/>
        <v>2</v>
      </c>
      <c r="J14" s="84"/>
    </row>
    <row r="15" spans="1:14" ht="120">
      <c r="A15" s="61">
        <v>7</v>
      </c>
      <c r="B15" s="61" t="s">
        <v>37</v>
      </c>
      <c r="C15" s="58">
        <v>12</v>
      </c>
      <c r="D15" s="58" t="s">
        <v>23</v>
      </c>
      <c r="E15" s="78"/>
      <c r="F15" s="61">
        <v>695564</v>
      </c>
      <c r="G15" s="61" t="s">
        <v>95</v>
      </c>
      <c r="H15" s="58">
        <v>6</v>
      </c>
      <c r="I15" s="58">
        <f t="shared" si="0"/>
        <v>6</v>
      </c>
      <c r="J15" s="84"/>
    </row>
    <row r="16" spans="1:14" ht="45">
      <c r="A16" s="61">
        <v>8</v>
      </c>
      <c r="B16" s="61" t="s">
        <v>38</v>
      </c>
      <c r="C16" s="58">
        <v>17</v>
      </c>
      <c r="D16" s="58" t="s">
        <v>23</v>
      </c>
      <c r="E16" s="78"/>
      <c r="F16" s="61">
        <v>695564</v>
      </c>
      <c r="G16" s="61" t="s">
        <v>95</v>
      </c>
      <c r="H16" s="58">
        <v>17</v>
      </c>
      <c r="I16" s="58">
        <f t="shared" si="0"/>
        <v>0</v>
      </c>
      <c r="J16" s="84"/>
    </row>
    <row r="17" spans="1:10" ht="45">
      <c r="A17" s="61">
        <v>9</v>
      </c>
      <c r="B17" s="61" t="s">
        <v>39</v>
      </c>
      <c r="C17" s="58">
        <v>3</v>
      </c>
      <c r="D17" s="58" t="s">
        <v>23</v>
      </c>
      <c r="E17" s="78"/>
      <c r="F17" s="61">
        <v>695564</v>
      </c>
      <c r="G17" s="61" t="s">
        <v>95</v>
      </c>
      <c r="H17" s="58">
        <v>3</v>
      </c>
      <c r="I17" s="58">
        <f t="shared" si="0"/>
        <v>0</v>
      </c>
      <c r="J17" s="84"/>
    </row>
    <row r="18" spans="1:10" ht="45">
      <c r="A18" s="61">
        <v>10</v>
      </c>
      <c r="B18" s="61" t="s">
        <v>40</v>
      </c>
      <c r="C18" s="58">
        <v>3</v>
      </c>
      <c r="D18" s="58" t="s">
        <v>23</v>
      </c>
      <c r="E18" s="78"/>
      <c r="F18" s="61">
        <v>695564</v>
      </c>
      <c r="G18" s="61" t="s">
        <v>95</v>
      </c>
      <c r="H18" s="58">
        <v>3</v>
      </c>
      <c r="I18" s="58">
        <f t="shared" si="0"/>
        <v>0</v>
      </c>
      <c r="J18" s="84"/>
    </row>
    <row r="19" spans="1:10" ht="45">
      <c r="A19" s="61">
        <v>11</v>
      </c>
      <c r="B19" s="61" t="s">
        <v>41</v>
      </c>
      <c r="C19" s="58">
        <v>3</v>
      </c>
      <c r="D19" s="58" t="s">
        <v>23</v>
      </c>
      <c r="E19" s="78"/>
      <c r="F19" s="61">
        <v>695564</v>
      </c>
      <c r="G19" s="61" t="s">
        <v>95</v>
      </c>
      <c r="H19" s="58">
        <v>3</v>
      </c>
      <c r="I19" s="58">
        <f t="shared" si="0"/>
        <v>0</v>
      </c>
      <c r="J19" s="84"/>
    </row>
    <row r="20" spans="1:10" ht="60">
      <c r="A20" s="62">
        <v>12</v>
      </c>
      <c r="B20" s="61" t="s">
        <v>42</v>
      </c>
      <c r="C20" s="58">
        <v>1</v>
      </c>
      <c r="D20" s="58" t="s">
        <v>23</v>
      </c>
      <c r="E20" s="78"/>
      <c r="F20" s="61">
        <v>695564</v>
      </c>
      <c r="G20" s="61" t="s">
        <v>95</v>
      </c>
      <c r="H20" s="58">
        <v>1</v>
      </c>
      <c r="I20" s="58">
        <f t="shared" si="0"/>
        <v>0</v>
      </c>
      <c r="J20" s="84"/>
    </row>
    <row r="21" spans="1:10" ht="60">
      <c r="A21" s="63">
        <v>13</v>
      </c>
      <c r="B21" s="61" t="s">
        <v>43</v>
      </c>
      <c r="C21" s="65">
        <v>16</v>
      </c>
      <c r="D21" s="58" t="s">
        <v>23</v>
      </c>
      <c r="E21" s="78"/>
      <c r="F21" s="61">
        <v>695564</v>
      </c>
      <c r="G21" s="61" t="s">
        <v>95</v>
      </c>
      <c r="H21" s="58">
        <v>16</v>
      </c>
      <c r="I21" s="58">
        <f t="shared" si="0"/>
        <v>0</v>
      </c>
      <c r="J21" s="84"/>
    </row>
    <row r="22" spans="1:10" ht="60">
      <c r="A22" s="63">
        <v>14</v>
      </c>
      <c r="B22" s="61" t="s">
        <v>44</v>
      </c>
      <c r="C22" s="65">
        <v>2</v>
      </c>
      <c r="D22" s="58" t="s">
        <v>23</v>
      </c>
      <c r="E22" s="78"/>
      <c r="F22" s="61">
        <v>695564</v>
      </c>
      <c r="G22" s="61" t="s">
        <v>95</v>
      </c>
      <c r="H22" s="58">
        <v>2</v>
      </c>
      <c r="I22" s="58">
        <f t="shared" si="0"/>
        <v>0</v>
      </c>
      <c r="J22" s="84"/>
    </row>
    <row r="23" spans="1:10" ht="45">
      <c r="A23" s="63">
        <v>15</v>
      </c>
      <c r="B23" s="61" t="s">
        <v>45</v>
      </c>
      <c r="C23" s="65">
        <v>7</v>
      </c>
      <c r="D23" s="58" t="s">
        <v>23</v>
      </c>
      <c r="E23" s="78"/>
      <c r="F23" s="61">
        <v>695564</v>
      </c>
      <c r="G23" s="61" t="s">
        <v>95</v>
      </c>
      <c r="H23" s="58">
        <v>7</v>
      </c>
      <c r="I23" s="58">
        <f t="shared" si="0"/>
        <v>0</v>
      </c>
      <c r="J23" s="84"/>
    </row>
    <row r="24" spans="1:10" ht="60">
      <c r="A24" s="63">
        <v>16</v>
      </c>
      <c r="B24" s="61" t="s">
        <v>46</v>
      </c>
      <c r="C24" s="65">
        <v>2</v>
      </c>
      <c r="D24" s="58" t="s">
        <v>23</v>
      </c>
      <c r="E24" s="78"/>
      <c r="F24" s="61">
        <v>695564</v>
      </c>
      <c r="G24" s="61" t="s">
        <v>95</v>
      </c>
      <c r="H24" s="58">
        <v>2</v>
      </c>
      <c r="I24" s="58">
        <f t="shared" si="0"/>
        <v>0</v>
      </c>
      <c r="J24" s="84"/>
    </row>
    <row r="25" spans="1:10" ht="60">
      <c r="A25" s="63">
        <v>17</v>
      </c>
      <c r="B25" s="61" t="s">
        <v>47</v>
      </c>
      <c r="C25" s="65">
        <v>2</v>
      </c>
      <c r="D25" s="58" t="s">
        <v>23</v>
      </c>
      <c r="E25" s="78"/>
      <c r="F25" s="61">
        <v>695564</v>
      </c>
      <c r="G25" s="61" t="s">
        <v>95</v>
      </c>
      <c r="H25" s="58">
        <v>2</v>
      </c>
      <c r="I25" s="58">
        <f t="shared" si="0"/>
        <v>0</v>
      </c>
      <c r="J25" s="84"/>
    </row>
    <row r="26" spans="1:10" ht="60">
      <c r="A26" s="63">
        <v>18</v>
      </c>
      <c r="B26" s="61" t="s">
        <v>48</v>
      </c>
      <c r="C26" s="65">
        <v>8</v>
      </c>
      <c r="D26" s="58" t="s">
        <v>23</v>
      </c>
      <c r="E26" s="78"/>
      <c r="F26" s="61">
        <v>695564</v>
      </c>
      <c r="G26" s="61" t="s">
        <v>95</v>
      </c>
      <c r="H26" s="58">
        <v>8</v>
      </c>
      <c r="I26" s="58">
        <f t="shared" si="0"/>
        <v>0</v>
      </c>
      <c r="J26" s="84"/>
    </row>
    <row r="27" spans="1:10" ht="60">
      <c r="A27" s="63">
        <v>19</v>
      </c>
      <c r="B27" s="61" t="s">
        <v>49</v>
      </c>
      <c r="C27" s="65">
        <v>3</v>
      </c>
      <c r="D27" s="58" t="s">
        <v>23</v>
      </c>
      <c r="E27" s="78"/>
      <c r="F27" s="61">
        <v>695564</v>
      </c>
      <c r="G27" s="61" t="s">
        <v>95</v>
      </c>
      <c r="H27" s="58">
        <v>3</v>
      </c>
      <c r="I27" s="58">
        <f t="shared" si="0"/>
        <v>0</v>
      </c>
      <c r="J27" s="84"/>
    </row>
    <row r="28" spans="1:10" ht="60">
      <c r="A28" s="63">
        <v>20</v>
      </c>
      <c r="B28" s="61" t="s">
        <v>50</v>
      </c>
      <c r="C28" s="65">
        <v>2</v>
      </c>
      <c r="D28" s="58" t="s">
        <v>23</v>
      </c>
      <c r="E28" s="78"/>
      <c r="F28" s="61">
        <v>695564</v>
      </c>
      <c r="G28" s="61" t="s">
        <v>95</v>
      </c>
      <c r="H28" s="58">
        <v>2</v>
      </c>
      <c r="I28" s="58">
        <f t="shared" si="0"/>
        <v>0</v>
      </c>
      <c r="J28" s="84"/>
    </row>
    <row r="29" spans="1:10" ht="60">
      <c r="A29" s="63">
        <v>21</v>
      </c>
      <c r="B29" s="61" t="s">
        <v>51</v>
      </c>
      <c r="C29" s="65">
        <v>1</v>
      </c>
      <c r="D29" s="58" t="s">
        <v>23</v>
      </c>
      <c r="E29" s="78"/>
      <c r="F29" s="61">
        <v>695564</v>
      </c>
      <c r="G29" s="61" t="s">
        <v>95</v>
      </c>
      <c r="H29" s="58">
        <v>1</v>
      </c>
      <c r="I29" s="58">
        <f t="shared" si="0"/>
        <v>0</v>
      </c>
      <c r="J29" s="84"/>
    </row>
    <row r="30" spans="1:10" ht="60">
      <c r="A30" s="63">
        <v>22</v>
      </c>
      <c r="B30" s="61" t="s">
        <v>52</v>
      </c>
      <c r="C30" s="65">
        <v>4</v>
      </c>
      <c r="D30" s="58" t="s">
        <v>23</v>
      </c>
      <c r="E30" s="78"/>
      <c r="F30" s="61">
        <v>695564</v>
      </c>
      <c r="G30" s="61" t="s">
        <v>95</v>
      </c>
      <c r="H30" s="58">
        <v>4</v>
      </c>
      <c r="I30" s="58">
        <f t="shared" si="0"/>
        <v>0</v>
      </c>
      <c r="J30" s="84"/>
    </row>
    <row r="31" spans="1:10" ht="60">
      <c r="A31" s="63">
        <v>23</v>
      </c>
      <c r="B31" s="61" t="s">
        <v>53</v>
      </c>
      <c r="C31" s="65">
        <v>3</v>
      </c>
      <c r="D31" s="58" t="s">
        <v>23</v>
      </c>
      <c r="E31" s="78"/>
      <c r="F31" s="61">
        <v>695564</v>
      </c>
      <c r="G31" s="61" t="s">
        <v>95</v>
      </c>
      <c r="H31" s="58">
        <v>3</v>
      </c>
      <c r="I31" s="58">
        <f t="shared" si="0"/>
        <v>0</v>
      </c>
      <c r="J31" s="84"/>
    </row>
    <row r="32" spans="1:10" ht="60">
      <c r="A32" s="63">
        <v>24</v>
      </c>
      <c r="B32" s="61" t="s">
        <v>54</v>
      </c>
      <c r="C32" s="65">
        <v>2</v>
      </c>
      <c r="D32" s="58" t="s">
        <v>23</v>
      </c>
      <c r="E32" s="78"/>
      <c r="F32" s="61">
        <v>695564</v>
      </c>
      <c r="G32" s="61" t="s">
        <v>95</v>
      </c>
      <c r="H32" s="58">
        <v>2</v>
      </c>
      <c r="I32" s="58">
        <f t="shared" si="0"/>
        <v>0</v>
      </c>
      <c r="J32" s="84"/>
    </row>
    <row r="33" spans="1:10" ht="60">
      <c r="A33" s="63">
        <v>25</v>
      </c>
      <c r="B33" s="61" t="s">
        <v>55</v>
      </c>
      <c r="C33" s="65">
        <v>24</v>
      </c>
      <c r="D33" s="58" t="s">
        <v>23</v>
      </c>
      <c r="E33" s="78"/>
      <c r="F33" s="61">
        <v>695564</v>
      </c>
      <c r="G33" s="61" t="s">
        <v>95</v>
      </c>
      <c r="H33" s="58">
        <v>24</v>
      </c>
      <c r="I33" s="58">
        <f t="shared" si="0"/>
        <v>0</v>
      </c>
      <c r="J33" s="84"/>
    </row>
    <row r="34" spans="1:10" ht="60">
      <c r="A34" s="63">
        <v>26</v>
      </c>
      <c r="B34" s="61" t="s">
        <v>56</v>
      </c>
      <c r="C34" s="65">
        <v>17</v>
      </c>
      <c r="D34" s="58" t="s">
        <v>23</v>
      </c>
      <c r="E34" s="78"/>
      <c r="F34" s="61">
        <v>695564</v>
      </c>
      <c r="G34" s="61" t="s">
        <v>95</v>
      </c>
      <c r="H34" s="58">
        <v>17</v>
      </c>
      <c r="I34" s="58">
        <f t="shared" si="0"/>
        <v>0</v>
      </c>
      <c r="J34" s="84"/>
    </row>
    <row r="35" spans="1:10" ht="60">
      <c r="A35" s="63">
        <v>27</v>
      </c>
      <c r="B35" s="61" t="s">
        <v>57</v>
      </c>
      <c r="C35" s="65">
        <v>4</v>
      </c>
      <c r="D35" s="58" t="s">
        <v>23</v>
      </c>
      <c r="E35" s="78"/>
      <c r="F35" s="61">
        <v>695564</v>
      </c>
      <c r="G35" s="61" t="s">
        <v>95</v>
      </c>
      <c r="H35" s="58">
        <v>4</v>
      </c>
      <c r="I35" s="58">
        <f t="shared" si="0"/>
        <v>0</v>
      </c>
      <c r="J35" s="84"/>
    </row>
    <row r="36" spans="1:10" ht="60">
      <c r="A36" s="63">
        <v>28</v>
      </c>
      <c r="B36" s="61" t="s">
        <v>58</v>
      </c>
      <c r="C36" s="65">
        <v>7</v>
      </c>
      <c r="D36" s="58" t="s">
        <v>23</v>
      </c>
      <c r="E36" s="78"/>
      <c r="F36" s="61">
        <v>695564</v>
      </c>
      <c r="G36" s="61" t="s">
        <v>95</v>
      </c>
      <c r="H36" s="58">
        <v>7</v>
      </c>
      <c r="I36" s="58">
        <f t="shared" si="0"/>
        <v>0</v>
      </c>
      <c r="J36" s="84"/>
    </row>
    <row r="37" spans="1:10" ht="60">
      <c r="A37" s="63">
        <v>29</v>
      </c>
      <c r="B37" s="61" t="s">
        <v>59</v>
      </c>
      <c r="C37" s="65">
        <v>16</v>
      </c>
      <c r="D37" s="58" t="s">
        <v>23</v>
      </c>
      <c r="E37" s="78"/>
      <c r="F37" s="61">
        <v>695564</v>
      </c>
      <c r="G37" s="61" t="s">
        <v>95</v>
      </c>
      <c r="H37" s="58">
        <v>16</v>
      </c>
      <c r="I37" s="58">
        <f t="shared" si="0"/>
        <v>0</v>
      </c>
      <c r="J37" s="84"/>
    </row>
    <row r="38" spans="1:10" ht="60">
      <c r="A38" s="63">
        <v>30</v>
      </c>
      <c r="B38" s="61" t="s">
        <v>60</v>
      </c>
      <c r="C38" s="65">
        <v>2</v>
      </c>
      <c r="D38" s="58" t="s">
        <v>23</v>
      </c>
      <c r="E38" s="78"/>
      <c r="F38" s="61">
        <v>695564</v>
      </c>
      <c r="G38" s="61" t="s">
        <v>95</v>
      </c>
      <c r="H38" s="58">
        <v>2</v>
      </c>
      <c r="I38" s="58">
        <f t="shared" si="0"/>
        <v>0</v>
      </c>
      <c r="J38" s="84"/>
    </row>
    <row r="39" spans="1:10" ht="60">
      <c r="A39" s="63">
        <v>31</v>
      </c>
      <c r="B39" s="61" t="s">
        <v>61</v>
      </c>
      <c r="C39" s="65">
        <v>2</v>
      </c>
      <c r="D39" s="58" t="s">
        <v>23</v>
      </c>
      <c r="E39" s="78"/>
      <c r="F39" s="61">
        <v>695564</v>
      </c>
      <c r="G39" s="61" t="s">
        <v>95</v>
      </c>
      <c r="H39" s="58">
        <v>2</v>
      </c>
      <c r="I39" s="58">
        <f t="shared" si="0"/>
        <v>0</v>
      </c>
      <c r="J39" s="84"/>
    </row>
    <row r="40" spans="1:10" ht="45">
      <c r="A40" s="63">
        <v>32</v>
      </c>
      <c r="B40" s="61" t="s">
        <v>62</v>
      </c>
      <c r="C40" s="65">
        <v>2</v>
      </c>
      <c r="D40" s="58" t="s">
        <v>23</v>
      </c>
      <c r="E40" s="78"/>
      <c r="F40" s="61">
        <v>695564</v>
      </c>
      <c r="G40" s="61" t="s">
        <v>95</v>
      </c>
      <c r="H40" s="58">
        <v>2</v>
      </c>
      <c r="I40" s="58">
        <f t="shared" si="0"/>
        <v>0</v>
      </c>
      <c r="J40" s="84"/>
    </row>
    <row r="41" spans="1:10" ht="45">
      <c r="A41" s="63">
        <v>33</v>
      </c>
      <c r="B41" s="61" t="s">
        <v>63</v>
      </c>
      <c r="C41" s="65">
        <v>125</v>
      </c>
      <c r="D41" s="58" t="s">
        <v>23</v>
      </c>
      <c r="E41" s="78"/>
      <c r="F41" s="61">
        <v>695564</v>
      </c>
      <c r="G41" s="61" t="s">
        <v>95</v>
      </c>
      <c r="H41" s="58">
        <v>125</v>
      </c>
      <c r="I41" s="58">
        <f t="shared" si="0"/>
        <v>0</v>
      </c>
      <c r="J41" s="84"/>
    </row>
    <row r="42" spans="1:10" ht="45">
      <c r="A42" s="63">
        <v>34</v>
      </c>
      <c r="B42" s="61" t="s">
        <v>64</v>
      </c>
      <c r="C42" s="65">
        <v>17</v>
      </c>
      <c r="D42" s="58" t="s">
        <v>23</v>
      </c>
      <c r="E42" s="78"/>
      <c r="F42" s="61">
        <v>695564</v>
      </c>
      <c r="G42" s="61" t="s">
        <v>95</v>
      </c>
      <c r="H42" s="58">
        <v>17</v>
      </c>
      <c r="I42" s="58">
        <f t="shared" si="0"/>
        <v>0</v>
      </c>
      <c r="J42" s="84"/>
    </row>
    <row r="43" spans="1:10" ht="45">
      <c r="A43" s="63">
        <v>35</v>
      </c>
      <c r="B43" s="61" t="s">
        <v>65</v>
      </c>
      <c r="C43" s="65">
        <v>25</v>
      </c>
      <c r="D43" s="58" t="s">
        <v>23</v>
      </c>
      <c r="E43" s="78"/>
      <c r="F43" s="61">
        <v>695564</v>
      </c>
      <c r="G43" s="61" t="s">
        <v>95</v>
      </c>
      <c r="H43" s="58">
        <v>25</v>
      </c>
      <c r="I43" s="58">
        <f t="shared" si="0"/>
        <v>0</v>
      </c>
      <c r="J43" s="84"/>
    </row>
    <row r="44" spans="1:10" ht="45">
      <c r="A44" s="63">
        <v>36</v>
      </c>
      <c r="B44" s="61" t="s">
        <v>66</v>
      </c>
      <c r="C44" s="65">
        <v>2</v>
      </c>
      <c r="D44" s="58" t="s">
        <v>23</v>
      </c>
      <c r="E44" s="78"/>
      <c r="F44" s="61">
        <v>695564</v>
      </c>
      <c r="G44" s="61" t="s">
        <v>95</v>
      </c>
      <c r="H44" s="58">
        <v>2</v>
      </c>
      <c r="I44" s="58">
        <f t="shared" si="0"/>
        <v>0</v>
      </c>
      <c r="J44" s="84"/>
    </row>
    <row r="45" spans="1:10" ht="30">
      <c r="A45" s="63">
        <v>37</v>
      </c>
      <c r="B45" s="61" t="s">
        <v>67</v>
      </c>
      <c r="C45" s="65">
        <v>3</v>
      </c>
      <c r="D45" s="58" t="s">
        <v>23</v>
      </c>
      <c r="E45" s="78"/>
      <c r="F45" s="63">
        <v>695242</v>
      </c>
      <c r="G45" s="61" t="s">
        <v>95</v>
      </c>
      <c r="H45" s="58">
        <v>3</v>
      </c>
      <c r="I45" s="58">
        <f t="shared" si="0"/>
        <v>0</v>
      </c>
      <c r="J45" s="84"/>
    </row>
    <row r="46" spans="1:10" ht="30">
      <c r="A46" s="63">
        <v>38</v>
      </c>
      <c r="B46" s="61" t="s">
        <v>68</v>
      </c>
      <c r="C46" s="65">
        <v>1</v>
      </c>
      <c r="D46" s="58" t="s">
        <v>23</v>
      </c>
      <c r="E46" s="78"/>
      <c r="F46" s="63">
        <v>695242</v>
      </c>
      <c r="G46" s="61" t="s">
        <v>95</v>
      </c>
      <c r="H46" s="58">
        <v>1</v>
      </c>
      <c r="I46" s="58">
        <f t="shared" si="0"/>
        <v>0</v>
      </c>
      <c r="J46" s="84"/>
    </row>
    <row r="47" spans="1:10" ht="30">
      <c r="A47" s="63">
        <v>39</v>
      </c>
      <c r="B47" s="61" t="s">
        <v>69</v>
      </c>
      <c r="C47" s="65">
        <v>8</v>
      </c>
      <c r="D47" s="58" t="s">
        <v>23</v>
      </c>
      <c r="E47" s="78"/>
      <c r="F47" s="63">
        <v>695242</v>
      </c>
      <c r="G47" s="61" t="s">
        <v>95</v>
      </c>
      <c r="H47" s="58">
        <v>8</v>
      </c>
      <c r="I47" s="58">
        <f t="shared" si="0"/>
        <v>0</v>
      </c>
      <c r="J47" s="84"/>
    </row>
    <row r="48" spans="1:10" ht="30">
      <c r="A48" s="64">
        <v>40</v>
      </c>
      <c r="B48" s="61" t="s">
        <v>70</v>
      </c>
      <c r="C48" s="65">
        <v>1</v>
      </c>
      <c r="D48" s="58" t="s">
        <v>23</v>
      </c>
      <c r="E48" s="78"/>
      <c r="F48" s="63">
        <v>695242</v>
      </c>
      <c r="G48" s="61" t="s">
        <v>95</v>
      </c>
      <c r="H48" s="58">
        <v>1</v>
      </c>
      <c r="I48" s="58">
        <f t="shared" si="0"/>
        <v>0</v>
      </c>
      <c r="J48" s="84"/>
    </row>
    <row r="49" spans="1:10" ht="30">
      <c r="A49" s="64">
        <v>41</v>
      </c>
      <c r="B49" s="61" t="s">
        <v>71</v>
      </c>
      <c r="C49" s="65">
        <v>11</v>
      </c>
      <c r="D49" s="58" t="s">
        <v>23</v>
      </c>
      <c r="E49" s="78"/>
      <c r="F49" s="63">
        <v>695242</v>
      </c>
      <c r="G49" s="61" t="s">
        <v>95</v>
      </c>
      <c r="H49" s="58">
        <v>11</v>
      </c>
      <c r="I49" s="58">
        <f t="shared" si="0"/>
        <v>0</v>
      </c>
      <c r="J49" s="84"/>
    </row>
    <row r="50" spans="1:10" ht="30">
      <c r="A50" s="64">
        <v>42</v>
      </c>
      <c r="B50" s="61" t="s">
        <v>72</v>
      </c>
      <c r="C50" s="65">
        <v>18</v>
      </c>
      <c r="D50" s="58" t="s">
        <v>23</v>
      </c>
      <c r="E50" s="78"/>
      <c r="F50" s="63">
        <v>695242</v>
      </c>
      <c r="G50" s="61" t="s">
        <v>95</v>
      </c>
      <c r="H50" s="58">
        <v>18</v>
      </c>
      <c r="I50" s="58">
        <f t="shared" si="0"/>
        <v>0</v>
      </c>
      <c r="J50" s="84"/>
    </row>
    <row r="51" spans="1:10" ht="30">
      <c r="A51" s="64">
        <v>43</v>
      </c>
      <c r="B51" s="61" t="s">
        <v>73</v>
      </c>
      <c r="C51" s="65">
        <v>11</v>
      </c>
      <c r="D51" s="58" t="s">
        <v>23</v>
      </c>
      <c r="E51" s="78"/>
      <c r="F51" s="63">
        <v>695242</v>
      </c>
      <c r="G51" s="61" t="s">
        <v>95</v>
      </c>
      <c r="H51" s="58">
        <v>11</v>
      </c>
      <c r="I51" s="58">
        <f t="shared" si="0"/>
        <v>0</v>
      </c>
      <c r="J51" s="84"/>
    </row>
    <row r="52" spans="1:10" ht="30">
      <c r="A52" s="64">
        <v>44</v>
      </c>
      <c r="B52" s="61" t="s">
        <v>74</v>
      </c>
      <c r="C52" s="65">
        <v>1</v>
      </c>
      <c r="D52" s="58" t="s">
        <v>23</v>
      </c>
      <c r="E52" s="78"/>
      <c r="F52" s="63">
        <v>695242</v>
      </c>
      <c r="G52" s="61" t="s">
        <v>95</v>
      </c>
      <c r="H52" s="58">
        <v>1</v>
      </c>
      <c r="I52" s="58">
        <f t="shared" si="0"/>
        <v>0</v>
      </c>
      <c r="J52" s="84"/>
    </row>
    <row r="53" spans="1:10" ht="30">
      <c r="A53" s="64">
        <v>45</v>
      </c>
      <c r="B53" s="61" t="s">
        <v>75</v>
      </c>
      <c r="C53" s="65">
        <v>4</v>
      </c>
      <c r="D53" s="58" t="s">
        <v>23</v>
      </c>
      <c r="E53" s="78"/>
      <c r="F53" s="63">
        <v>695242</v>
      </c>
      <c r="G53" s="61" t="s">
        <v>95</v>
      </c>
      <c r="H53" s="58">
        <v>4</v>
      </c>
      <c r="I53" s="58">
        <f t="shared" si="0"/>
        <v>0</v>
      </c>
      <c r="J53" s="84"/>
    </row>
    <row r="54" spans="1:10" ht="105">
      <c r="A54" s="64">
        <v>46</v>
      </c>
      <c r="B54" s="61" t="s">
        <v>76</v>
      </c>
      <c r="C54" s="65">
        <v>2</v>
      </c>
      <c r="D54" s="58" t="s">
        <v>23</v>
      </c>
      <c r="E54" s="79"/>
      <c r="F54" s="63">
        <v>695333</v>
      </c>
      <c r="G54" s="61" t="s">
        <v>95</v>
      </c>
      <c r="H54" s="58">
        <v>2</v>
      </c>
      <c r="I54" s="58">
        <f t="shared" si="0"/>
        <v>0</v>
      </c>
      <c r="J54" s="85"/>
    </row>
    <row r="55" spans="1:10" ht="15.75" customHeight="1">
      <c r="A55" s="21"/>
      <c r="B55" s="27"/>
      <c r="C55" s="29"/>
      <c r="D55" s="22"/>
      <c r="E55" s="30"/>
      <c r="F55" s="28"/>
      <c r="G55" s="28"/>
      <c r="H55" s="57"/>
      <c r="I55" s="29"/>
      <c r="J55" s="30"/>
    </row>
    <row r="56" spans="1:10" ht="15.75" customHeight="1">
      <c r="A56" s="80" t="s">
        <v>28</v>
      </c>
      <c r="B56" s="81"/>
      <c r="C56" s="81"/>
      <c r="D56" s="82"/>
      <c r="E56" s="30">
        <f>SUM(E9:E55)</f>
        <v>78703.09</v>
      </c>
      <c r="F56" s="28"/>
      <c r="G56" s="28"/>
      <c r="H56" s="57"/>
      <c r="I56" s="29"/>
      <c r="J56" s="30">
        <f>SUM(J9:J55)</f>
        <v>74430.63</v>
      </c>
    </row>
    <row r="58" spans="1:10" ht="15">
      <c r="B58" s="4" t="s">
        <v>25</v>
      </c>
      <c r="C58" s="3" t="s">
        <v>24</v>
      </c>
      <c r="D58" s="33">
        <v>78703.09</v>
      </c>
      <c r="E58" s="10"/>
    </row>
    <row r="59" spans="1:10" ht="15">
      <c r="B59" s="4" t="s">
        <v>26</v>
      </c>
      <c r="C59" s="3" t="s">
        <v>24</v>
      </c>
      <c r="D59" s="33">
        <v>74430.63</v>
      </c>
      <c r="E59" s="10"/>
    </row>
    <row r="60" spans="1:10" ht="15">
      <c r="B60" s="4" t="s">
        <v>27</v>
      </c>
      <c r="C60" s="3" t="s">
        <v>24</v>
      </c>
      <c r="D60" s="33">
        <v>4272.46</v>
      </c>
      <c r="E60" s="10"/>
    </row>
  </sheetData>
  <mergeCells count="5">
    <mergeCell ref="E9:E54"/>
    <mergeCell ref="A56:D56"/>
    <mergeCell ref="J9:J54"/>
    <mergeCell ref="C7:D7"/>
    <mergeCell ref="F7:G7"/>
  </mergeCells>
  <phoneticPr fontId="0" type="noConversion"/>
  <pageMargins left="0.75" right="0.75" top="0.5" bottom="0.5" header="0.5" footer="0.5"/>
  <pageSetup paperSize="8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96"/>
  <sheetViews>
    <sheetView workbookViewId="0">
      <selection activeCell="A3" sqref="A3"/>
    </sheetView>
  </sheetViews>
  <sheetFormatPr defaultRowHeight="19.5" customHeight="1"/>
  <cols>
    <col min="1" max="1" width="9.28515625" style="52" bestFit="1" customWidth="1"/>
    <col min="2" max="2" width="40.42578125" style="8" customWidth="1"/>
    <col min="3" max="3" width="10.140625" style="3" customWidth="1"/>
    <col min="4" max="4" width="10.28515625" style="3" customWidth="1"/>
    <col min="5" max="6" width="11.28515625" style="3" customWidth="1"/>
    <col min="7" max="7" width="18.28515625" style="11" bestFit="1" customWidth="1"/>
    <col min="8" max="8" width="18.28515625" style="1" bestFit="1" customWidth="1"/>
    <col min="9" max="10" width="15.7109375" style="1" customWidth="1"/>
    <col min="11" max="12" width="9.140625" style="7"/>
    <col min="13" max="13" width="10.42578125" style="7" customWidth="1"/>
    <col min="14" max="16384" width="9.140625" style="7"/>
  </cols>
  <sheetData>
    <row r="1" spans="1:254" ht="19.5" customHeight="1">
      <c r="A1" s="6" t="s">
        <v>117</v>
      </c>
      <c r="C1" s="1"/>
      <c r="D1" s="1"/>
      <c r="F1" s="1"/>
      <c r="H1" s="3"/>
      <c r="I1" s="3"/>
      <c r="J1" s="3"/>
    </row>
    <row r="2" spans="1:254" ht="19.5" customHeight="1">
      <c r="A2" s="34" t="s">
        <v>29</v>
      </c>
      <c r="B2" s="9"/>
      <c r="C2" s="1"/>
      <c r="D2" s="1"/>
      <c r="F2" s="1"/>
      <c r="H2" s="3"/>
      <c r="I2" s="3"/>
      <c r="J2" s="3"/>
    </row>
    <row r="3" spans="1:254" ht="19.5" customHeight="1">
      <c r="A3" s="34" t="s">
        <v>30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4"/>
      <c r="DM3" s="34"/>
      <c r="DN3" s="34"/>
      <c r="DO3" s="34"/>
      <c r="DP3" s="34"/>
      <c r="DQ3" s="34"/>
      <c r="DR3" s="34"/>
      <c r="DS3" s="34"/>
      <c r="DT3" s="34"/>
      <c r="DU3" s="34"/>
      <c r="DV3" s="34"/>
      <c r="DW3" s="34"/>
      <c r="DX3" s="34"/>
      <c r="DY3" s="34"/>
      <c r="DZ3" s="34"/>
      <c r="EA3" s="34"/>
      <c r="EB3" s="34"/>
      <c r="EC3" s="34"/>
      <c r="ED3" s="34"/>
      <c r="EE3" s="34"/>
      <c r="EF3" s="34"/>
      <c r="EG3" s="34"/>
      <c r="EH3" s="34"/>
      <c r="EI3" s="34"/>
      <c r="EJ3" s="34"/>
      <c r="EK3" s="34"/>
      <c r="EL3" s="34"/>
      <c r="EM3" s="34"/>
      <c r="EN3" s="34"/>
      <c r="EO3" s="34"/>
      <c r="EP3" s="34"/>
      <c r="EQ3" s="34"/>
      <c r="ER3" s="34"/>
      <c r="ES3" s="34"/>
      <c r="ET3" s="34"/>
      <c r="EU3" s="34"/>
      <c r="EV3" s="34"/>
      <c r="EW3" s="34"/>
      <c r="EX3" s="34"/>
      <c r="EY3" s="34"/>
      <c r="EZ3" s="34"/>
      <c r="FA3" s="34"/>
      <c r="FB3" s="34"/>
      <c r="FC3" s="34"/>
      <c r="FD3" s="34"/>
      <c r="FE3" s="34"/>
      <c r="FF3" s="34"/>
      <c r="FG3" s="34"/>
      <c r="FH3" s="34"/>
      <c r="FI3" s="34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</row>
    <row r="4" spans="1:254" ht="19.5" customHeight="1">
      <c r="A4" s="35" t="s">
        <v>12</v>
      </c>
      <c r="B4" s="36"/>
      <c r="C4" s="32"/>
      <c r="D4" s="32"/>
      <c r="E4" s="32"/>
      <c r="F4" s="32"/>
      <c r="G4" s="37"/>
      <c r="H4" s="38"/>
      <c r="I4" s="38"/>
      <c r="J4" s="38"/>
    </row>
    <row r="5" spans="1:254" ht="19.5" customHeight="1">
      <c r="A5" s="36"/>
      <c r="B5" s="39"/>
      <c r="C5" s="32"/>
      <c r="D5" s="32"/>
      <c r="E5" s="32"/>
      <c r="F5" s="32"/>
      <c r="G5" s="37"/>
      <c r="H5" s="38"/>
      <c r="I5" s="38"/>
      <c r="J5" s="38"/>
    </row>
    <row r="6" spans="1:254" ht="19.5" customHeight="1">
      <c r="A6" s="35" t="s">
        <v>13</v>
      </c>
      <c r="B6" s="36"/>
      <c r="C6" s="32"/>
      <c r="D6" s="32"/>
      <c r="E6" s="32"/>
      <c r="F6" s="32"/>
      <c r="G6" s="37"/>
      <c r="H6" s="38"/>
      <c r="I6" s="38"/>
      <c r="J6" s="38"/>
    </row>
    <row r="7" spans="1:254" ht="19.5" customHeight="1">
      <c r="A7" s="40"/>
      <c r="B7" s="36"/>
      <c r="C7" s="32"/>
      <c r="D7" s="32"/>
      <c r="E7" s="32"/>
      <c r="F7" s="32"/>
      <c r="G7" s="37"/>
      <c r="H7" s="38"/>
      <c r="I7" s="38"/>
      <c r="J7" s="38"/>
    </row>
    <row r="8" spans="1:254" ht="32.25" customHeight="1">
      <c r="A8" s="88" t="s">
        <v>14</v>
      </c>
      <c r="B8" s="89" t="s">
        <v>15</v>
      </c>
      <c r="C8" s="87" t="s">
        <v>21</v>
      </c>
      <c r="D8" s="87"/>
      <c r="E8" s="87" t="s">
        <v>16</v>
      </c>
      <c r="F8" s="87"/>
      <c r="G8" s="87" t="s">
        <v>17</v>
      </c>
      <c r="H8" s="87"/>
      <c r="I8" s="41"/>
      <c r="J8" s="41"/>
    </row>
    <row r="9" spans="1:254" ht="45">
      <c r="A9" s="88"/>
      <c r="B9" s="89"/>
      <c r="C9" s="59" t="s">
        <v>18</v>
      </c>
      <c r="D9" s="59" t="s">
        <v>11</v>
      </c>
      <c r="E9" s="59" t="s">
        <v>16</v>
      </c>
      <c r="F9" s="59" t="s">
        <v>19</v>
      </c>
      <c r="G9" s="42" t="s">
        <v>20</v>
      </c>
      <c r="H9" s="43" t="s">
        <v>116</v>
      </c>
      <c r="I9" s="44"/>
      <c r="J9" s="44"/>
    </row>
    <row r="10" spans="1:254" ht="15">
      <c r="A10" s="60"/>
      <c r="B10" s="58"/>
      <c r="C10" s="59"/>
      <c r="D10" s="59"/>
      <c r="E10" s="59"/>
      <c r="F10" s="59"/>
      <c r="G10" s="42"/>
      <c r="H10" s="54"/>
      <c r="I10" s="44"/>
      <c r="J10" s="44"/>
    </row>
    <row r="11" spans="1:254" ht="15">
      <c r="A11" s="99">
        <v>1</v>
      </c>
      <c r="B11" s="97" t="s">
        <v>77</v>
      </c>
      <c r="C11" s="20" t="s">
        <v>103</v>
      </c>
      <c r="D11" s="67" t="s">
        <v>104</v>
      </c>
      <c r="E11" s="15">
        <v>1</v>
      </c>
      <c r="F11" s="14" t="s">
        <v>23</v>
      </c>
      <c r="G11" s="75">
        <v>1438910</v>
      </c>
      <c r="H11" s="69">
        <v>355520</v>
      </c>
      <c r="I11" s="45"/>
      <c r="J11" s="45"/>
    </row>
    <row r="12" spans="1:254" ht="15">
      <c r="A12" s="100"/>
      <c r="B12" s="98"/>
      <c r="C12" s="20" t="s">
        <v>107</v>
      </c>
      <c r="D12" s="67" t="s">
        <v>108</v>
      </c>
      <c r="E12" s="15">
        <v>1</v>
      </c>
      <c r="F12" s="14" t="s">
        <v>23</v>
      </c>
      <c r="G12" s="75">
        <v>1438910</v>
      </c>
      <c r="H12" s="70">
        <v>110180</v>
      </c>
      <c r="I12" s="45"/>
      <c r="J12" s="45"/>
    </row>
    <row r="13" spans="1:254" ht="15">
      <c r="A13" s="101">
        <v>2</v>
      </c>
      <c r="B13" s="97" t="s">
        <v>78</v>
      </c>
      <c r="C13" s="20" t="s">
        <v>103</v>
      </c>
      <c r="D13" s="15" t="s">
        <v>104</v>
      </c>
      <c r="E13" s="15">
        <v>2</v>
      </c>
      <c r="F13" s="14" t="s">
        <v>23</v>
      </c>
      <c r="G13" s="75">
        <v>422540</v>
      </c>
      <c r="H13" s="70">
        <v>441676</v>
      </c>
      <c r="I13" s="45"/>
      <c r="J13" s="45"/>
    </row>
    <row r="14" spans="1:254" ht="15">
      <c r="A14" s="102"/>
      <c r="B14" s="98"/>
      <c r="C14" s="20" t="s">
        <v>105</v>
      </c>
      <c r="D14" s="15" t="s">
        <v>106</v>
      </c>
      <c r="E14" s="15">
        <v>2</v>
      </c>
      <c r="F14" s="14" t="s">
        <v>23</v>
      </c>
      <c r="G14" s="75">
        <v>422540</v>
      </c>
      <c r="H14" s="70">
        <v>1969496</v>
      </c>
      <c r="I14" s="45"/>
      <c r="J14" s="45"/>
    </row>
    <row r="15" spans="1:254" ht="30">
      <c r="A15" s="55">
        <v>3</v>
      </c>
      <c r="B15" s="56" t="s">
        <v>79</v>
      </c>
      <c r="C15" s="20" t="s">
        <v>109</v>
      </c>
      <c r="D15" s="15" t="s">
        <v>110</v>
      </c>
      <c r="E15" s="15">
        <v>4</v>
      </c>
      <c r="F15" s="14" t="s">
        <v>23</v>
      </c>
      <c r="G15" s="75">
        <v>452000</v>
      </c>
      <c r="H15" s="70">
        <v>516863</v>
      </c>
      <c r="I15" s="45"/>
      <c r="J15" s="45"/>
    </row>
    <row r="16" spans="1:254" ht="30">
      <c r="A16" s="58">
        <v>4</v>
      </c>
      <c r="B16" s="56" t="s">
        <v>80</v>
      </c>
      <c r="C16" s="20" t="s">
        <v>107</v>
      </c>
      <c r="D16" s="67" t="s">
        <v>108</v>
      </c>
      <c r="E16" s="15">
        <v>1</v>
      </c>
      <c r="F16" s="14" t="s">
        <v>23</v>
      </c>
      <c r="G16" s="75">
        <v>85150</v>
      </c>
      <c r="H16" s="70">
        <v>1366173</v>
      </c>
      <c r="I16" s="45"/>
      <c r="J16" s="45"/>
    </row>
    <row r="17" spans="1:10" ht="30">
      <c r="A17" s="55">
        <v>5</v>
      </c>
      <c r="B17" s="56" t="s">
        <v>82</v>
      </c>
      <c r="C17" s="16" t="s">
        <v>101</v>
      </c>
      <c r="D17" s="17" t="s">
        <v>102</v>
      </c>
      <c r="E17" s="15">
        <v>1</v>
      </c>
      <c r="F17" s="14" t="s">
        <v>23</v>
      </c>
      <c r="G17" s="75">
        <v>154400</v>
      </c>
      <c r="H17" s="70">
        <v>583092</v>
      </c>
      <c r="I17" s="45"/>
      <c r="J17" s="45"/>
    </row>
    <row r="18" spans="1:10" ht="25.5">
      <c r="A18" s="55">
        <v>6</v>
      </c>
      <c r="B18" s="76" t="s">
        <v>81</v>
      </c>
      <c r="C18" s="16" t="s">
        <v>101</v>
      </c>
      <c r="D18" s="17" t="s">
        <v>102</v>
      </c>
      <c r="E18" s="17">
        <v>1</v>
      </c>
      <c r="F18" s="14" t="s">
        <v>23</v>
      </c>
      <c r="G18" s="68">
        <v>92900</v>
      </c>
      <c r="H18" s="70">
        <v>2216773</v>
      </c>
      <c r="I18" s="45"/>
      <c r="J18" s="45"/>
    </row>
    <row r="19" spans="1:10" ht="25.5">
      <c r="A19" s="55">
        <v>7</v>
      </c>
      <c r="B19" s="76" t="s">
        <v>83</v>
      </c>
      <c r="C19" s="16" t="s">
        <v>96</v>
      </c>
      <c r="D19" s="17" t="s">
        <v>97</v>
      </c>
      <c r="E19" s="17">
        <v>4</v>
      </c>
      <c r="F19" s="14" t="s">
        <v>23</v>
      </c>
      <c r="G19" s="68">
        <v>132000</v>
      </c>
      <c r="H19" s="70">
        <v>246228</v>
      </c>
      <c r="I19" s="45"/>
      <c r="J19" s="45"/>
    </row>
    <row r="20" spans="1:10" ht="30">
      <c r="A20" s="55">
        <v>8</v>
      </c>
      <c r="B20" s="56" t="s">
        <v>84</v>
      </c>
      <c r="C20" s="16" t="s">
        <v>96</v>
      </c>
      <c r="D20" s="17" t="s">
        <v>97</v>
      </c>
      <c r="E20" s="15">
        <v>8</v>
      </c>
      <c r="F20" s="14" t="s">
        <v>23</v>
      </c>
      <c r="G20" s="75">
        <v>272000</v>
      </c>
      <c r="H20" s="70"/>
      <c r="I20" s="45"/>
      <c r="J20" s="45"/>
    </row>
    <row r="21" spans="1:10" ht="25.5">
      <c r="A21" s="53">
        <v>9</v>
      </c>
      <c r="B21" s="66" t="s">
        <v>85</v>
      </c>
      <c r="C21" s="20" t="s">
        <v>103</v>
      </c>
      <c r="D21" s="15" t="s">
        <v>104</v>
      </c>
      <c r="E21" s="15">
        <v>2</v>
      </c>
      <c r="F21" s="14" t="s">
        <v>23</v>
      </c>
      <c r="G21" s="68">
        <v>334000</v>
      </c>
      <c r="H21" s="71"/>
      <c r="I21" s="7"/>
      <c r="J21" s="7"/>
    </row>
    <row r="22" spans="1:10" ht="15">
      <c r="A22" s="92">
        <v>10</v>
      </c>
      <c r="B22" s="90" t="s">
        <v>86</v>
      </c>
      <c r="C22" s="16" t="s">
        <v>101</v>
      </c>
      <c r="D22" s="17" t="s">
        <v>102</v>
      </c>
      <c r="E22" s="17">
        <v>2</v>
      </c>
      <c r="F22" s="14" t="s">
        <v>23</v>
      </c>
      <c r="G22" s="68">
        <v>150600</v>
      </c>
      <c r="H22" s="71"/>
      <c r="I22" s="7"/>
      <c r="J22" s="7"/>
    </row>
    <row r="23" spans="1:10" ht="15">
      <c r="A23" s="93"/>
      <c r="B23" s="91"/>
      <c r="C23" s="20" t="s">
        <v>105</v>
      </c>
      <c r="D23" s="15" t="s">
        <v>106</v>
      </c>
      <c r="E23" s="15">
        <v>2</v>
      </c>
      <c r="F23" s="14" t="s">
        <v>23</v>
      </c>
      <c r="G23" s="68">
        <v>150600</v>
      </c>
      <c r="H23" s="71"/>
      <c r="I23" s="7"/>
      <c r="J23" s="7"/>
    </row>
    <row r="24" spans="1:10" ht="15">
      <c r="A24" s="92">
        <v>11</v>
      </c>
      <c r="B24" s="90" t="s">
        <v>87</v>
      </c>
      <c r="C24" s="16" t="s">
        <v>99</v>
      </c>
      <c r="D24" s="17" t="s">
        <v>100</v>
      </c>
      <c r="E24" s="17">
        <v>2</v>
      </c>
      <c r="F24" s="14" t="s">
        <v>23</v>
      </c>
      <c r="G24" s="68">
        <v>79200</v>
      </c>
      <c r="H24" s="71"/>
      <c r="I24" s="7"/>
      <c r="J24" s="7"/>
    </row>
    <row r="25" spans="1:10" ht="15">
      <c r="A25" s="93"/>
      <c r="B25" s="91"/>
      <c r="C25" s="16" t="s">
        <v>101</v>
      </c>
      <c r="D25" s="17" t="s">
        <v>102</v>
      </c>
      <c r="E25" s="17">
        <v>2</v>
      </c>
      <c r="F25" s="14" t="s">
        <v>23</v>
      </c>
      <c r="G25" s="68">
        <v>79200</v>
      </c>
      <c r="H25" s="71"/>
      <c r="I25" s="7"/>
      <c r="J25" s="7"/>
    </row>
    <row r="26" spans="1:10" ht="15">
      <c r="A26" s="92">
        <v>12</v>
      </c>
      <c r="B26" s="90" t="s">
        <v>98</v>
      </c>
      <c r="C26" s="16" t="s">
        <v>99</v>
      </c>
      <c r="D26" s="17" t="s">
        <v>100</v>
      </c>
      <c r="E26" s="17">
        <v>3</v>
      </c>
      <c r="F26" s="14" t="s">
        <v>23</v>
      </c>
      <c r="G26" s="68">
        <v>31800</v>
      </c>
      <c r="H26" s="71"/>
      <c r="I26" s="7"/>
      <c r="J26" s="7"/>
    </row>
    <row r="27" spans="1:10" ht="15">
      <c r="A27" s="93"/>
      <c r="B27" s="91"/>
      <c r="C27" s="16" t="s">
        <v>101</v>
      </c>
      <c r="D27" s="17" t="s">
        <v>102</v>
      </c>
      <c r="E27" s="17">
        <v>1</v>
      </c>
      <c r="F27" s="14" t="s">
        <v>23</v>
      </c>
      <c r="G27" s="68">
        <v>10600</v>
      </c>
      <c r="H27" s="71"/>
      <c r="I27" s="7"/>
      <c r="J27" s="7"/>
    </row>
    <row r="28" spans="1:10" ht="25.5">
      <c r="A28" s="53">
        <v>13</v>
      </c>
      <c r="B28" s="66" t="s">
        <v>88</v>
      </c>
      <c r="C28" s="20" t="s">
        <v>109</v>
      </c>
      <c r="D28" s="15" t="s">
        <v>110</v>
      </c>
      <c r="E28" s="17">
        <v>1</v>
      </c>
      <c r="F28" s="14" t="s">
        <v>23</v>
      </c>
      <c r="G28" s="68">
        <v>65000</v>
      </c>
      <c r="H28" s="71"/>
      <c r="I28" s="7"/>
      <c r="J28" s="7"/>
    </row>
    <row r="29" spans="1:10" ht="15">
      <c r="A29" s="17">
        <v>14</v>
      </c>
      <c r="B29" s="66" t="s">
        <v>89</v>
      </c>
      <c r="C29" s="20" t="s">
        <v>109</v>
      </c>
      <c r="D29" s="15" t="s">
        <v>110</v>
      </c>
      <c r="E29" s="17">
        <v>2</v>
      </c>
      <c r="F29" s="14" t="s">
        <v>23</v>
      </c>
      <c r="G29" s="68">
        <v>131400</v>
      </c>
      <c r="H29" s="71"/>
      <c r="I29" s="7"/>
      <c r="J29" s="7"/>
    </row>
    <row r="30" spans="1:10" ht="25.5">
      <c r="A30" s="17">
        <v>15</v>
      </c>
      <c r="B30" s="66" t="s">
        <v>90</v>
      </c>
      <c r="C30" s="16" t="s">
        <v>113</v>
      </c>
      <c r="D30" s="17" t="s">
        <v>114</v>
      </c>
      <c r="E30" s="17">
        <v>1</v>
      </c>
      <c r="F30" s="14" t="s">
        <v>23</v>
      </c>
      <c r="G30" s="68">
        <v>63900</v>
      </c>
      <c r="H30" s="71"/>
      <c r="I30" s="7"/>
      <c r="J30" s="7"/>
    </row>
    <row r="31" spans="1:10" ht="25.5">
      <c r="A31" s="17">
        <v>16</v>
      </c>
      <c r="B31" s="66" t="s">
        <v>91</v>
      </c>
      <c r="C31" s="16" t="s">
        <v>111</v>
      </c>
      <c r="D31" s="17" t="s">
        <v>112</v>
      </c>
      <c r="E31" s="17">
        <v>1</v>
      </c>
      <c r="F31" s="14" t="s">
        <v>23</v>
      </c>
      <c r="G31" s="68">
        <v>694140</v>
      </c>
      <c r="H31" s="71"/>
      <c r="I31" s="7"/>
      <c r="J31" s="7"/>
    </row>
    <row r="32" spans="1:10" ht="15">
      <c r="A32" s="17">
        <v>17</v>
      </c>
      <c r="B32" s="66" t="s">
        <v>92</v>
      </c>
      <c r="C32" s="16" t="s">
        <v>113</v>
      </c>
      <c r="D32" s="17" t="s">
        <v>114</v>
      </c>
      <c r="E32" s="17">
        <v>1</v>
      </c>
      <c r="F32" s="14" t="s">
        <v>23</v>
      </c>
      <c r="G32" s="68">
        <v>90000</v>
      </c>
      <c r="H32" s="71"/>
      <c r="I32" s="7"/>
      <c r="J32" s="7"/>
    </row>
    <row r="33" spans="1:10" ht="15">
      <c r="A33" s="17">
        <v>18</v>
      </c>
      <c r="B33" s="66" t="s">
        <v>93</v>
      </c>
      <c r="C33" s="16" t="s">
        <v>113</v>
      </c>
      <c r="D33" s="17" t="s">
        <v>114</v>
      </c>
      <c r="E33" s="17">
        <v>1</v>
      </c>
      <c r="F33" s="14" t="s">
        <v>23</v>
      </c>
      <c r="G33" s="68">
        <v>111700</v>
      </c>
      <c r="H33" s="71"/>
      <c r="I33" s="7"/>
      <c r="J33" s="7"/>
    </row>
    <row r="34" spans="1:10" ht="25.5">
      <c r="A34" s="17">
        <v>19</v>
      </c>
      <c r="B34" s="66" t="s">
        <v>94</v>
      </c>
      <c r="C34" s="16" t="s">
        <v>111</v>
      </c>
      <c r="D34" s="17" t="s">
        <v>112</v>
      </c>
      <c r="E34" s="17">
        <v>1</v>
      </c>
      <c r="F34" s="14" t="s">
        <v>23</v>
      </c>
      <c r="G34" s="68">
        <v>1796510</v>
      </c>
      <c r="H34" s="72"/>
      <c r="I34" s="7"/>
      <c r="J34" s="7"/>
    </row>
    <row r="35" spans="1:10" ht="12.75">
      <c r="A35" s="24"/>
      <c r="B35" s="25"/>
      <c r="C35" s="17"/>
      <c r="D35" s="17"/>
      <c r="E35" s="17"/>
      <c r="F35" s="17"/>
      <c r="G35" s="18"/>
      <c r="H35" s="72"/>
      <c r="I35" s="7"/>
      <c r="J35" s="7"/>
    </row>
    <row r="36" spans="1:10" ht="19.5" customHeight="1">
      <c r="A36" s="94" t="s">
        <v>28</v>
      </c>
      <c r="B36" s="95"/>
      <c r="C36" s="95"/>
      <c r="D36" s="95"/>
      <c r="E36" s="95"/>
      <c r="F36" s="96"/>
      <c r="G36" s="73">
        <f>SUM(G11:G35)</f>
        <v>8700000</v>
      </c>
      <c r="H36" s="74">
        <f>SUM(H11:H35)</f>
        <v>7806001</v>
      </c>
      <c r="I36" s="7"/>
      <c r="J36" s="7"/>
    </row>
    <row r="37" spans="1:10" ht="19.5" customHeight="1">
      <c r="A37" s="46"/>
      <c r="B37" s="47"/>
      <c r="C37" s="48"/>
      <c r="D37" s="48"/>
      <c r="E37" s="48"/>
      <c r="H37" s="7"/>
      <c r="I37" s="7"/>
      <c r="J37" s="7"/>
    </row>
    <row r="38" spans="1:10" ht="19.5" customHeight="1">
      <c r="A38" s="46"/>
      <c r="B38" s="49"/>
      <c r="C38" s="49"/>
      <c r="D38" s="48"/>
      <c r="E38" s="48"/>
      <c r="H38" s="7"/>
      <c r="I38" s="7"/>
      <c r="J38" s="7"/>
    </row>
    <row r="39" spans="1:10" ht="19.5" customHeight="1">
      <c r="A39" s="46"/>
      <c r="B39" s="48"/>
      <c r="C39" s="48"/>
      <c r="D39" s="48"/>
      <c r="E39" s="48"/>
      <c r="H39" s="7"/>
      <c r="I39" s="7"/>
      <c r="J39" s="7"/>
    </row>
    <row r="40" spans="1:10" ht="19.5" customHeight="1">
      <c r="A40" s="46"/>
      <c r="B40" s="48"/>
      <c r="C40" s="50"/>
      <c r="D40" s="48"/>
      <c r="E40" s="48"/>
      <c r="H40" s="7"/>
      <c r="I40" s="7"/>
      <c r="J40" s="7"/>
    </row>
    <row r="41" spans="1:10" ht="19.5" customHeight="1">
      <c r="A41" s="46"/>
      <c r="B41" s="48"/>
      <c r="C41" s="48"/>
      <c r="D41" s="48"/>
      <c r="E41" s="48"/>
      <c r="H41" s="7"/>
      <c r="I41" s="7"/>
      <c r="J41" s="7"/>
    </row>
    <row r="42" spans="1:10" ht="19.5" customHeight="1">
      <c r="A42" s="46"/>
      <c r="B42" s="48"/>
      <c r="C42" s="50"/>
      <c r="D42" s="48"/>
      <c r="E42" s="48"/>
      <c r="F42" s="12"/>
      <c r="H42" s="7"/>
      <c r="I42" s="7"/>
      <c r="J42" s="7"/>
    </row>
    <row r="43" spans="1:10" ht="19.5" customHeight="1">
      <c r="A43" s="46"/>
      <c r="B43" s="48"/>
      <c r="C43" s="50"/>
      <c r="D43" s="48"/>
      <c r="E43" s="48"/>
      <c r="F43" s="12"/>
      <c r="H43" s="7"/>
      <c r="I43" s="7"/>
      <c r="J43" s="7"/>
    </row>
    <row r="44" spans="1:10" ht="19.5" customHeight="1">
      <c r="A44" s="46"/>
      <c r="B44" s="48"/>
      <c r="C44" s="50"/>
      <c r="D44" s="48"/>
      <c r="E44" s="48"/>
      <c r="F44" s="12"/>
      <c r="H44" s="7"/>
      <c r="I44" s="7"/>
      <c r="J44" s="7"/>
    </row>
    <row r="45" spans="1:10" ht="19.5" customHeight="1">
      <c r="A45" s="46"/>
      <c r="B45" s="48"/>
      <c r="C45" s="50"/>
      <c r="D45" s="48"/>
      <c r="E45" s="48"/>
      <c r="F45" s="12"/>
      <c r="G45" s="11" t="s">
        <v>115</v>
      </c>
      <c r="H45" s="7"/>
      <c r="I45" s="7"/>
      <c r="J45" s="7"/>
    </row>
    <row r="46" spans="1:10" ht="19.5" customHeight="1">
      <c r="A46" s="46"/>
      <c r="B46" s="48"/>
      <c r="C46" s="50"/>
      <c r="D46" s="48"/>
      <c r="E46" s="48"/>
      <c r="F46" s="12"/>
      <c r="H46" s="7"/>
      <c r="I46" s="7"/>
      <c r="J46" s="7"/>
    </row>
    <row r="47" spans="1:10" ht="19.5" customHeight="1">
      <c r="A47" s="46"/>
      <c r="B47" s="48"/>
      <c r="C47" s="50"/>
      <c r="D47" s="48"/>
      <c r="E47" s="48"/>
      <c r="F47" s="12"/>
      <c r="H47" s="7"/>
      <c r="I47" s="7"/>
      <c r="J47" s="7"/>
    </row>
    <row r="48" spans="1:10" ht="19.5" customHeight="1">
      <c r="A48" s="46"/>
      <c r="B48" s="48"/>
      <c r="C48" s="48"/>
      <c r="D48" s="48"/>
      <c r="E48" s="48"/>
      <c r="F48" s="12"/>
      <c r="H48" s="7"/>
      <c r="I48" s="7"/>
      <c r="J48" s="7"/>
    </row>
    <row r="49" spans="1:10" ht="19.5" customHeight="1">
      <c r="A49" s="49"/>
      <c r="B49" s="49"/>
      <c r="C49" s="51"/>
      <c r="D49" s="51"/>
      <c r="E49" s="48"/>
      <c r="F49" s="12"/>
      <c r="H49" s="7"/>
      <c r="I49" s="7"/>
      <c r="J49" s="7"/>
    </row>
    <row r="50" spans="1:10" ht="19.5" customHeight="1">
      <c r="A50" s="46"/>
      <c r="B50" s="48"/>
      <c r="C50" s="48"/>
      <c r="D50" s="48"/>
      <c r="E50" s="48"/>
      <c r="F50" s="12"/>
      <c r="H50" s="7"/>
      <c r="I50" s="7"/>
      <c r="J50" s="7"/>
    </row>
    <row r="51" spans="1:10" ht="19.5" customHeight="1">
      <c r="A51" s="46"/>
      <c r="B51" s="48"/>
      <c r="C51" s="48"/>
      <c r="D51" s="48"/>
      <c r="E51" s="48"/>
      <c r="F51" s="12"/>
      <c r="H51" s="7"/>
      <c r="I51" s="7"/>
      <c r="J51" s="7"/>
    </row>
    <row r="52" spans="1:10" ht="19.5" customHeight="1">
      <c r="B52" s="3"/>
      <c r="F52" s="12"/>
      <c r="H52" s="7"/>
      <c r="I52" s="7"/>
      <c r="J52" s="7"/>
    </row>
    <row r="53" spans="1:10" ht="19.5" customHeight="1">
      <c r="B53" s="3"/>
      <c r="F53" s="12"/>
      <c r="H53" s="7"/>
      <c r="I53" s="7"/>
      <c r="J53" s="7"/>
    </row>
    <row r="54" spans="1:10" ht="19.5" customHeight="1">
      <c r="B54" s="3"/>
      <c r="F54" s="48"/>
      <c r="H54" s="7"/>
      <c r="I54" s="7"/>
      <c r="J54" s="7"/>
    </row>
    <row r="55" spans="1:10" ht="19.5" customHeight="1">
      <c r="B55" s="3"/>
      <c r="F55" s="48"/>
      <c r="H55" s="7"/>
      <c r="I55" s="7"/>
      <c r="J55" s="7"/>
    </row>
    <row r="56" spans="1:10" ht="19.5" customHeight="1">
      <c r="B56" s="3"/>
      <c r="H56" s="7"/>
      <c r="I56" s="7"/>
      <c r="J56" s="7"/>
    </row>
    <row r="57" spans="1:10" ht="19.5" customHeight="1">
      <c r="B57" s="3"/>
      <c r="H57" s="7"/>
      <c r="I57" s="7"/>
      <c r="J57" s="7"/>
    </row>
    <row r="58" spans="1:10" ht="19.5" customHeight="1">
      <c r="B58" s="3"/>
      <c r="H58" s="7"/>
      <c r="I58" s="7"/>
      <c r="J58" s="7"/>
    </row>
    <row r="59" spans="1:10" ht="19.5" customHeight="1">
      <c r="B59" s="3"/>
      <c r="H59" s="7"/>
      <c r="I59" s="7"/>
      <c r="J59" s="7"/>
    </row>
    <row r="60" spans="1:10" ht="19.5" customHeight="1">
      <c r="B60" s="3"/>
      <c r="H60" s="7"/>
      <c r="I60" s="7"/>
      <c r="J60" s="7"/>
    </row>
    <row r="61" spans="1:10" ht="19.5" customHeight="1">
      <c r="B61" s="3"/>
      <c r="H61" s="7"/>
      <c r="I61" s="7"/>
      <c r="J61" s="7"/>
    </row>
    <row r="62" spans="1:10" ht="19.5" customHeight="1">
      <c r="B62" s="3"/>
      <c r="H62" s="7"/>
      <c r="I62" s="7"/>
      <c r="J62" s="7"/>
    </row>
    <row r="63" spans="1:10" ht="19.5" customHeight="1">
      <c r="B63" s="3"/>
      <c r="H63" s="7"/>
      <c r="I63" s="7"/>
      <c r="J63" s="7"/>
    </row>
    <row r="64" spans="1:10" ht="19.5" customHeight="1">
      <c r="B64" s="3"/>
      <c r="H64" s="7"/>
      <c r="I64" s="7"/>
      <c r="J64" s="7"/>
    </row>
    <row r="65" spans="2:10" ht="19.5" customHeight="1">
      <c r="B65" s="3"/>
      <c r="H65" s="7"/>
      <c r="I65" s="7"/>
      <c r="J65" s="7"/>
    </row>
    <row r="66" spans="2:10" ht="19.5" customHeight="1">
      <c r="B66" s="3"/>
      <c r="H66" s="7"/>
      <c r="I66" s="7"/>
      <c r="J66" s="7"/>
    </row>
    <row r="67" spans="2:10" ht="19.5" customHeight="1">
      <c r="B67" s="3"/>
      <c r="H67" s="7"/>
      <c r="I67" s="7"/>
    </row>
    <row r="68" spans="2:10" ht="19.5" customHeight="1">
      <c r="B68" s="3"/>
      <c r="H68" s="7"/>
      <c r="I68" s="7"/>
    </row>
    <row r="69" spans="2:10" ht="19.5" customHeight="1">
      <c r="B69" s="3"/>
      <c r="H69" s="7"/>
      <c r="I69" s="7"/>
    </row>
    <row r="70" spans="2:10" ht="19.5" customHeight="1">
      <c r="B70" s="3"/>
      <c r="H70" s="7"/>
      <c r="I70" s="7"/>
    </row>
    <row r="71" spans="2:10" ht="19.5" customHeight="1">
      <c r="B71" s="3"/>
      <c r="H71" s="7"/>
      <c r="I71" s="7"/>
    </row>
    <row r="72" spans="2:10" ht="19.5" customHeight="1">
      <c r="B72" s="3"/>
      <c r="H72" s="7"/>
      <c r="I72" s="7"/>
    </row>
    <row r="73" spans="2:10" ht="19.5" customHeight="1">
      <c r="B73" s="3"/>
      <c r="H73" s="7"/>
      <c r="I73" s="7"/>
    </row>
    <row r="74" spans="2:10" ht="19.5" customHeight="1">
      <c r="B74" s="3"/>
      <c r="H74" s="7"/>
      <c r="I74" s="7"/>
    </row>
    <row r="75" spans="2:10" ht="19.5" customHeight="1">
      <c r="B75" s="3"/>
      <c r="H75" s="7"/>
      <c r="I75" s="7"/>
    </row>
    <row r="76" spans="2:10" ht="19.5" customHeight="1">
      <c r="B76" s="3"/>
      <c r="H76" s="7"/>
      <c r="I76" s="7"/>
    </row>
    <row r="77" spans="2:10" ht="19.5" customHeight="1">
      <c r="B77" s="3"/>
      <c r="H77" s="7"/>
      <c r="I77" s="7"/>
    </row>
    <row r="78" spans="2:10" ht="19.5" customHeight="1">
      <c r="B78" s="3"/>
      <c r="H78" s="7"/>
      <c r="I78" s="7"/>
    </row>
    <row r="79" spans="2:10" ht="19.5" customHeight="1">
      <c r="B79" s="3"/>
      <c r="H79" s="7"/>
      <c r="I79" s="7"/>
    </row>
    <row r="80" spans="2:10" ht="19.5" customHeight="1">
      <c r="B80" s="3"/>
      <c r="H80" s="7"/>
      <c r="I80" s="7"/>
    </row>
    <row r="81" spans="2:9" ht="19.5" customHeight="1">
      <c r="B81" s="3"/>
      <c r="H81" s="7"/>
      <c r="I81" s="7"/>
    </row>
    <row r="82" spans="2:9" ht="19.5" customHeight="1">
      <c r="B82" s="3"/>
    </row>
    <row r="83" spans="2:9" ht="19.5" customHeight="1">
      <c r="B83" s="3"/>
    </row>
    <row r="84" spans="2:9" ht="19.5" customHeight="1">
      <c r="B84" s="3"/>
    </row>
    <row r="85" spans="2:9" ht="19.5" customHeight="1">
      <c r="B85" s="3"/>
    </row>
    <row r="86" spans="2:9" ht="19.5" customHeight="1">
      <c r="B86" s="3"/>
    </row>
    <row r="87" spans="2:9" ht="19.5" customHeight="1">
      <c r="B87" s="3"/>
    </row>
    <row r="88" spans="2:9" ht="19.5" customHeight="1">
      <c r="B88" s="3"/>
    </row>
    <row r="89" spans="2:9" ht="19.5" customHeight="1">
      <c r="B89" s="3"/>
    </row>
    <row r="90" spans="2:9" ht="19.5" customHeight="1">
      <c r="B90" s="3"/>
    </row>
    <row r="91" spans="2:9" ht="19.5" customHeight="1">
      <c r="B91" s="3"/>
    </row>
    <row r="92" spans="2:9" ht="19.5" customHeight="1">
      <c r="B92" s="3"/>
    </row>
    <row r="93" spans="2:9" ht="19.5" customHeight="1">
      <c r="B93" s="3"/>
    </row>
    <row r="94" spans="2:9" ht="19.5" customHeight="1">
      <c r="B94" s="3"/>
    </row>
    <row r="95" spans="2:9" ht="19.5" customHeight="1">
      <c r="B95" s="3"/>
    </row>
    <row r="96" spans="2:9" ht="19.5" customHeight="1">
      <c r="B96" s="3"/>
    </row>
  </sheetData>
  <mergeCells count="16">
    <mergeCell ref="B24:B25"/>
    <mergeCell ref="A24:A25"/>
    <mergeCell ref="A26:A27"/>
    <mergeCell ref="A36:F36"/>
    <mergeCell ref="B11:B12"/>
    <mergeCell ref="A11:A12"/>
    <mergeCell ref="B13:B14"/>
    <mergeCell ref="A13:A14"/>
    <mergeCell ref="B22:B23"/>
    <mergeCell ref="A22:A23"/>
    <mergeCell ref="B26:B27"/>
    <mergeCell ref="G8:H8"/>
    <mergeCell ref="A8:A9"/>
    <mergeCell ref="B8:B9"/>
    <mergeCell ref="C8:D8"/>
    <mergeCell ref="E8:F8"/>
  </mergeCells>
  <phoneticPr fontId="0" type="noConversion"/>
  <pageMargins left="0" right="0" top="0.25" bottom="0" header="0.5" footer="0.5"/>
  <pageSetup paperSize="17" scale="110" fitToWidth="2" fitToHeight="2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IMPORTS</vt:lpstr>
      <vt:lpstr>EXPORTS</vt:lpstr>
      <vt:lpstr>EXPORTS!Print_Area</vt:lpstr>
      <vt:lpstr>EXPORTS!Print_Titles</vt:lpstr>
      <vt:lpstr>IMPORTS!Print_Titles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bharathkumar</cp:lastModifiedBy>
  <cp:lastPrinted>2011-09-13T05:52:32Z</cp:lastPrinted>
  <dcterms:created xsi:type="dcterms:W3CDTF">1996-10-14T23:33:28Z</dcterms:created>
  <dcterms:modified xsi:type="dcterms:W3CDTF">2013-03-27T05:04:17Z</dcterms:modified>
</cp:coreProperties>
</file>